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codeName="EstaPasta_de_trabalho"/>
  <mc:AlternateContent xmlns:mc="http://schemas.openxmlformats.org/markup-compatibility/2006">
    <mc:Choice Requires="x15">
      <x15ac:absPath xmlns:x15ac="http://schemas.microsoft.com/office/spreadsheetml/2010/11/ac" url="Z:\GMS-LICITACAO\EDITAIS\CONVITE\CT 14965 - CAIXILHO - CAT\2 - EDITAL\CT 14965 - ANEXOS\"/>
    </mc:Choice>
  </mc:AlternateContent>
  <xr:revisionPtr revIDLastSave="0" documentId="8_{9754896C-C437-4815-B855-D603FE3A8F37}" xr6:coauthVersionLast="47" xr6:coauthVersionMax="47" xr10:uidLastSave="{00000000-0000-0000-0000-000000000000}"/>
  <bookViews>
    <workbookView xWindow="14295" yWindow="0" windowWidth="14610" windowHeight="15585" xr2:uid="{F22CEA04-0F2B-4C9A-8EED-70529AD9C087}"/>
  </bookViews>
  <sheets>
    <sheet name="PLAN ORÇ" sheetId="26" r:id="rId1"/>
    <sheet name="Planilha1" sheetId="27" r:id="rId2"/>
  </sheets>
  <definedNames>
    <definedName name="_xlnm._FilterDatabase" localSheetId="0" hidden="1">'PLAN ORÇ'!$A$8:$I$79</definedName>
    <definedName name="_xlnm.Print_Area" localSheetId="0">'PLAN ORÇ'!$A$1:$I$79</definedName>
    <definedName name="_xlnm.Print_Titles" localSheetId="0">'PLAN ORÇ'!$2:$10</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26" l="1"/>
  <c r="H9" i="26"/>
  <c r="I9" i="26"/>
  <c r="F11" i="26"/>
  <c r="H11" i="26"/>
  <c r="I11" i="26"/>
  <c r="F16" i="26"/>
  <c r="H16" i="26"/>
  <c r="I16" i="26"/>
  <c r="F17" i="26"/>
  <c r="H17" i="26"/>
  <c r="I17" i="26"/>
  <c r="F20" i="26"/>
  <c r="H20" i="26"/>
  <c r="I20" i="26"/>
  <c r="F23" i="26"/>
  <c r="H23" i="26"/>
  <c r="I23" i="26"/>
  <c r="F24" i="26"/>
  <c r="H24" i="26"/>
  <c r="I24" i="26"/>
  <c r="F25" i="26"/>
  <c r="H25" i="26"/>
  <c r="I25" i="26"/>
  <c r="F28" i="26"/>
  <c r="H28" i="26"/>
  <c r="I28" i="26"/>
  <c r="F30" i="26"/>
  <c r="H30" i="26"/>
  <c r="I30" i="26"/>
  <c r="F32" i="26"/>
  <c r="H32" i="26"/>
  <c r="I32" i="26"/>
  <c r="F35" i="26"/>
  <c r="H35" i="26"/>
  <c r="I35" i="26"/>
  <c r="F37" i="26"/>
  <c r="H37" i="26"/>
  <c r="I37" i="26"/>
  <c r="F38" i="26"/>
  <c r="H38" i="26"/>
  <c r="I38" i="26"/>
  <c r="F39" i="26"/>
  <c r="H39" i="26"/>
  <c r="I39" i="26"/>
  <c r="F40" i="26"/>
  <c r="H40" i="26"/>
  <c r="I40" i="26"/>
  <c r="F41" i="26"/>
  <c r="H41" i="26"/>
  <c r="I41" i="26"/>
  <c r="F42" i="26"/>
  <c r="H42" i="26"/>
  <c r="I42" i="26"/>
  <c r="F43" i="26"/>
  <c r="H43" i="26"/>
  <c r="I43" i="26"/>
  <c r="F44" i="26"/>
  <c r="H44" i="26"/>
  <c r="I44" i="26"/>
  <c r="F45" i="26"/>
  <c r="H45" i="26"/>
  <c r="I45" i="26"/>
  <c r="F46" i="26"/>
  <c r="H46" i="26"/>
  <c r="I46" i="26"/>
  <c r="F47" i="26"/>
  <c r="H47" i="26"/>
  <c r="I47" i="26"/>
  <c r="F48" i="26"/>
  <c r="H48" i="26"/>
  <c r="I48" i="26"/>
  <c r="F49" i="26"/>
  <c r="H49" i="26"/>
  <c r="I49" i="26"/>
  <c r="F50" i="26"/>
  <c r="H50" i="26"/>
  <c r="I50" i="26"/>
  <c r="F51" i="26"/>
  <c r="H51" i="26"/>
  <c r="I51" i="26"/>
  <c r="F52" i="26"/>
  <c r="H52" i="26"/>
  <c r="I52" i="26"/>
  <c r="F53" i="26"/>
  <c r="H53" i="26"/>
  <c r="I53" i="26"/>
  <c r="F56" i="26"/>
  <c r="H56" i="26"/>
  <c r="I56" i="26"/>
  <c r="D59" i="26"/>
  <c r="F59" i="26"/>
  <c r="H59" i="26"/>
  <c r="I59" i="26"/>
  <c r="F62" i="26"/>
  <c r="H62" i="26"/>
  <c r="I62" i="26"/>
  <c r="F64" i="26"/>
  <c r="H64" i="26"/>
  <c r="I64" i="26"/>
  <c r="F65" i="26"/>
  <c r="H65" i="26"/>
  <c r="I65" i="26"/>
  <c r="F68" i="26"/>
  <c r="H68" i="26"/>
  <c r="I68" i="26"/>
  <c r="F70" i="26"/>
  <c r="H70" i="26"/>
  <c r="I70" i="26"/>
  <c r="F73" i="26"/>
  <c r="H73" i="26"/>
  <c r="I73" i="26"/>
  <c r="H74" i="26"/>
  <c r="I74" i="26"/>
  <c r="F75" i="26"/>
  <c r="H75" i="26"/>
  <c r="I75" i="26"/>
</calcChain>
</file>

<file path=xl/sharedStrings.xml><?xml version="1.0" encoding="utf-8"?>
<sst xmlns="http://schemas.openxmlformats.org/spreadsheetml/2006/main" count="162" uniqueCount="127">
  <si>
    <t>OUTROS</t>
  </si>
  <si>
    <t xml:space="preserve">SERVIÇO NACIONAL DE APRENDIZAGEM COMERCIAL
Administração Regional do Estado de São Paulo
SERVIÇO DE ENGENHARIA
</t>
  </si>
  <si>
    <t xml:space="preserve">LOCAL: </t>
  </si>
  <si>
    <t>Cód</t>
  </si>
  <si>
    <t>Descrição</t>
  </si>
  <si>
    <t>PREÇOS</t>
  </si>
  <si>
    <t>TOTAIS</t>
  </si>
  <si>
    <t>Quant</t>
  </si>
  <si>
    <t>Preço Unit</t>
  </si>
  <si>
    <t>TOTAL</t>
  </si>
  <si>
    <t>Material</t>
  </si>
  <si>
    <t>Mão de Obra</t>
  </si>
  <si>
    <t xml:space="preserve">Empresa: </t>
  </si>
  <si>
    <t>01.01</t>
  </si>
  <si>
    <t>01.01.02</t>
  </si>
  <si>
    <t>01.01.03</t>
  </si>
  <si>
    <t>IMPLANTAÇÃO DO CANTEIRO</t>
  </si>
  <si>
    <t>02.01.01</t>
  </si>
  <si>
    <t>m</t>
  </si>
  <si>
    <t>un</t>
  </si>
  <si>
    <t>gl</t>
  </si>
  <si>
    <t>01.</t>
  </si>
  <si>
    <t>02.01</t>
  </si>
  <si>
    <t>02.02</t>
  </si>
  <si>
    <t>PLANILHA ORÇAMENTÁRIA</t>
  </si>
  <si>
    <t>ADMINISTRAÇÃO LOCAL</t>
  </si>
  <si>
    <t>ADMINISTRAÇÃO DE OBRAS</t>
  </si>
  <si>
    <t/>
  </si>
  <si>
    <t>Data Base</t>
  </si>
  <si>
    <t xml:space="preserve">Obra: </t>
  </si>
  <si>
    <t>BDI %</t>
  </si>
  <si>
    <t xml:space="preserve"> </t>
  </si>
  <si>
    <t>m²</t>
  </si>
  <si>
    <t>02.</t>
  </si>
  <si>
    <t xml:space="preserve">L.S.S (%) </t>
  </si>
  <si>
    <t>__/__/2026</t>
  </si>
  <si>
    <t>Rua Santos, 300 - SENAC Catanduva - Catanduva/SP</t>
  </si>
  <si>
    <t>SERVIÇOS INICIAIS</t>
  </si>
  <si>
    <t>01.01.02.01</t>
  </si>
  <si>
    <t>Engenheiro Acompanhamento Técnico(1)</t>
  </si>
  <si>
    <t xml:space="preserve">mês </t>
  </si>
  <si>
    <t>01.01.02.02</t>
  </si>
  <si>
    <t>Encarregado de obra (1)</t>
  </si>
  <si>
    <t>01.01.03.01</t>
  </si>
  <si>
    <t>01.01.06</t>
  </si>
  <si>
    <t>01.01.06.01</t>
  </si>
  <si>
    <t>Seguro Garantia ou Carta Fiança ( contratual, valor assegurado 10% do valor do contrato )</t>
  </si>
  <si>
    <t>01.01.06.02</t>
  </si>
  <si>
    <t xml:space="preserve">Seguro de Risco de Engenharia - Ramo ( Riscos de Engenharia ), modalidade Obras Civis em Construção e Instalação e Montagem, pelo prazo de vigência da obra ( valor assegurado 100% do valor do contrato). </t>
  </si>
  <si>
    <t>01.01.06.03</t>
  </si>
  <si>
    <t>Limpeza Permanente da Obra, incluir no preço unitário toda mão de obra, materiais e equipamentos necessários para execução dos serviços, inclusive caçambas de aluguel, homolação de bota fora conforme  Plano de Gestão de Resídus item 01.01.01.03 e veículos necessários</t>
  </si>
  <si>
    <t xml:space="preserve">O B R A </t>
  </si>
  <si>
    <t>REMOÇÕES de caixilhos, inclusive  carregamento, descarregamento, proteção conforme normas, transporte para bota-fora apropriado e certificado, licenças (inclusive ambientais), taxas, certidões, cadastros, caçambas, equipamentos, e demais acessórios necessários para a execução dos serviços, conforme Projetos e Memoriais.</t>
  </si>
  <si>
    <t>Retirada de caixilho, demais elementos necessários a execução dos serviços e transporte do  material para bota fora, com certificado de destinação fiscalizado pelo órgão municipal.</t>
  </si>
  <si>
    <t>AL-01 Dim. (7470+900)x2635mm, Laminado, Incolor, 10mm, 4mm+PVB+6mm, folha: CAT-CXO-PC-002-DET-R00, no SAGUÃO AUDITÓRIO</t>
  </si>
  <si>
    <t>AL-02 Dim. 3420x2635mm, Laminado, Incolor, 8mm, 4mm+PVB+4mm, folha: CAT-CXO-PC-003-DET-R00, no HALL DE ENTRADA</t>
  </si>
  <si>
    <t>AL-03 Dim. 6890x1830mm, Laminado, Incolor, 6mm, 3mm+PVB+3mm, folha: CAT-CXO-PC-004-DET-R00, nas SALAS 1, 2, 4, 5, 6, 7, 10, 11, 12, 13, 14, 15, TÉCNICOS e DOCENTES</t>
  </si>
  <si>
    <t>AL-04 Dim. 850x2635mm, Laminado, Incolor, 6mm, 3mm+PVB+3mm, folha: CAT-CXO-PC-005-DET-R00, nas SALAS 4, 6, 12, 14, DEPÓSITO DE EQUIPAMENTOS, TÉCNICOS, DOCENTES E SERVIDOR</t>
  </si>
  <si>
    <t xml:space="preserve">AL-04a Dim. 850x2635mm, Laminado de Controle Solar, Neutro, 6mm, 3mm+PVB+3mm, folha: CAT-CXO-PC-005-DET-R00, nas SALA 16 </t>
  </si>
  <si>
    <t>AL-05 Dim. 6890x2635mm, Laminado de Controle Solar, Neutro, 6mm, 3mm+PVB+3mm, folha: CAT-CXO-PC-008-DET-R00, nas SALA 16 Bem Estar</t>
  </si>
  <si>
    <t>AL-06  Dim. 2583x2635mm, Laminado,  Incolor com Película, e, Dim. 4305x2635mm, Laminado,  Incolor sem Película, ambos os trechos com 6mm, 3mm+PVB+3mm, folha: CAT-CXO-PC-005-DET-R00, no HALL DE ESPERA e nas SALAS 4, 6, 12, 14 DEPÓSITO EQUIPAMENTOS, TÉCNICOS, DOCENTES E SERVIDOR</t>
  </si>
  <si>
    <t>AL-07 Dim. 12116x2635mm, Laminado, Incolor, 10mm, 4mm+PVB+6mm, folha: CAT-CXO-PC-009-DET-R00, na BIBLIOTECA</t>
  </si>
  <si>
    <t>AL-08 Dim. 5125x640mm, Laminado, Incolor, 6mm, 3mm+PVB+3mm, folha: CAT-CXO-PC-012-DET-R00, nos SANITÁRIOS MASCULINOS/FEMININOS 1, 2 e COPA</t>
  </si>
  <si>
    <t>AL-09 Dim. 6910x1830mm, Laminado, Incolor, 6mm, 3mm+PVB+3mm, folha: CAT-CXO-PC-004-DET-R00, nas CIRCULAÇÃO/JARDINS 1, 3, 5, 7, 9 e 11</t>
  </si>
  <si>
    <t>AL-10 Dim. 5163x1830mm, Laminado de Controle Solar, Neutro, 6mm, 3mm+PVB+3mm, folha: CAT-CXO-PC-004-DET-R00, nas SALAS 08, 14 e GERENTE</t>
  </si>
  <si>
    <t>AL-11 Dim. 5163x1830mm, Laminado, Incolor, 6mm, 3mm+PVB+3mm, folha: CAT-CXO-PC-004-DET-R00, na CIRCULAÇÃO/JARDIM 2</t>
  </si>
  <si>
    <t>AL-12 Dim. 5763x2635mm, Laminado, Incolor, 6mm, 3mm+PVB+3mm, folha: CAT-CXO-PC-005-DET-R00, na CIRCULAÇÃO/JARDINS 1, 3, 6, 7, 8, 9 e 12</t>
  </si>
  <si>
    <t>AL-13 Dim. 10263x2635mm, Laminado, Incolor, 6mm, 3mm+PVB+3mm, folha: CAT-CXO-PC-006-DET-R00, na CIRCULAÇÃO/JARDINS 4, 5 e 10</t>
  </si>
  <si>
    <t>AL-14 Dim. 10263x2635mm, Laminado, Incolor, 6mm, 3mm+PVB+3mm, folha: CAT-CXO-PC-006-DET-R00, na CIRCULAÇÃO/JARDINS 11</t>
  </si>
  <si>
    <t>AL- 15 Dim. 1650x1510mm, Laminado, Incolor, 6mm, 3mm+PVB+3mm, folha: CAT-CXO-PC-012-DET-R00, na SECRETARIA/CIRCULAÇÃO</t>
  </si>
  <si>
    <t>02.03</t>
  </si>
  <si>
    <t xml:space="preserve">REVESTIMENTOS,  incluindo fornecimento, montagem e desmontagem de andaimes,  e demais elementos necessários a perfeita execução dos serviços, conforme Memoriais Descritivo e Projetos </t>
  </si>
  <si>
    <t>02.03.01</t>
  </si>
  <si>
    <t>REVESTIMENTOS INTERNOS DE PAREDES</t>
  </si>
  <si>
    <t>02.03.01.01</t>
  </si>
  <si>
    <t>02.04</t>
  </si>
  <si>
    <t xml:space="preserve">PINTURA E TRATAMENTOS EM GERAL incluindo fornecimento, montagem e desmontagem de andaimes, balancim, fachadeiros, e demais elementos necessários a perfeita execução dos serviços, conforme Memoriais Descritivo e Projetos </t>
  </si>
  <si>
    <t>02.04.01</t>
  </si>
  <si>
    <t>Emassamento parcial, com massa corrida PVA de paredes em gesso liso, largura média de 30cm, paredes existentes e forros de gesso para correção de superfície, inclusive fornecimento, montagem e desmontagem de andaime e demais elementos necessários a execução dos serviços</t>
  </si>
  <si>
    <t>02.04.02</t>
  </si>
  <si>
    <t>Latex acrílico, 03 demãos, sem massa corrida, largura média de 30cm, em paredes e teto inclusive preparação de base, lixamento e limpeza, seladora, fornecimento, montagem e desmontagem de andaime e demais elementos necessários a execução dos serviços</t>
  </si>
  <si>
    <t>02.05</t>
  </si>
  <si>
    <t>02.05.01</t>
  </si>
  <si>
    <t>02.06</t>
  </si>
  <si>
    <t>LIMPEZA FINAL</t>
  </si>
  <si>
    <t>02.06.01</t>
  </si>
  <si>
    <t>Limpeza final e completa</t>
  </si>
  <si>
    <r>
      <rPr>
        <b/>
        <sz val="8"/>
        <rFont val="Arial"/>
        <family val="2"/>
      </rPr>
      <t>Conteineres</t>
    </r>
    <r>
      <rPr>
        <sz val="8"/>
        <color indexed="8"/>
        <rFont val="Arial"/>
        <family val="2"/>
      </rPr>
      <t xml:space="preserve"> - 1 x Conteiner para Escritório - 1 x Almoxarifado (Considerar a mobilização e a desmobilização nos preços unitários apresentados)</t>
    </r>
  </si>
  <si>
    <t>ESQUADRIAS ALUMÍNIO - Perfis extrudados em alumínio ligas 6060-T5 ou 6063-T5, com 98% de pureza, conforme Normas ABNT NBR 8116 e 9243; dureza T5, anodização natural fosca, com camada mínima de 16 micra classe A13, conforme Normas NBR 12609, NBR-9243 e NBR-12613, fechamento de  cantos com silicone neutro; parafusos e fixadores em aço inox AISI 304; gaxetas em EPDM com dureza de 65 a 70 SHORE "D", acessórios  componentes de nylon na cor preta, isolamento acústico,  incluso contramarcos, fixação, chumbamento, ferragens, sensores de fechamento, fechos, dobradiças, septos, parafusos, porcas, arruelas, silicones, vedações, ferragens, molas, elementos de fixações e demais acessórios necessários para o perfeito, funcionamento do sistema, conforme Projetos, Memoriais Descritivo, Caderno de Especificações e Tabela Estimativa</t>
  </si>
  <si>
    <t>02.02.01</t>
  </si>
  <si>
    <t>02.02.02</t>
  </si>
  <si>
    <t>02.02.03</t>
  </si>
  <si>
    <t>02.02.04</t>
  </si>
  <si>
    <t>02.02.05</t>
  </si>
  <si>
    <t>02.02..02.</t>
  </si>
  <si>
    <t>02.02.07</t>
  </si>
  <si>
    <t>02.02.08</t>
  </si>
  <si>
    <t>02.02.09</t>
  </si>
  <si>
    <t>02.02.10</t>
  </si>
  <si>
    <t>02.02.11</t>
  </si>
  <si>
    <t>02.02.12</t>
  </si>
  <si>
    <t>02.02.13</t>
  </si>
  <si>
    <t>02.02.14</t>
  </si>
  <si>
    <t>02.02.15</t>
  </si>
  <si>
    <t>02.02.16</t>
  </si>
  <si>
    <t>02.02.17</t>
  </si>
  <si>
    <t>AL- 16 Dim. 1630x1510mm, Laminado, Incolor, 6mm, 3mm+PVB+3mm, folha: CAT-CXO-PC-012-DET-R00, na ADMINSTRAÇÃO/CIRCULAÇÃO</t>
  </si>
  <si>
    <t>Requadro em chapisco e massa única, inclusive, recomposição de cerâmica, cantoneiras em alumínio, regularização/recomposição de áreas em concreto, pisos em geral tais como piso vinílicos, cerâmicos, granitos, conforme existente, largura média de 30cm</t>
  </si>
  <si>
    <t>DIVERSOS</t>
  </si>
  <si>
    <t>Recortes e/ou furações nas esquadrias e/ou nos vidros dos caixilhos devido às Interferências incluso: tubulações de ar condicionado, drenos, instalações elétricas, exaustão de capela, alarmes, sensores de presença, alarme de incêndio, persianas, ventokits e afins verificadas na visita técnica para perfeito funcionamento de todos os sistemas</t>
  </si>
  <si>
    <t>Fornecimento com Instalação de Caixilhos, incluso Retirada</t>
  </si>
  <si>
    <t>Relatório de Compatibilidade para ANEXO VIII - PLANILHA ORÇAMENTÁRIA.xls</t>
  </si>
  <si>
    <t>Executado em 09/06/2026 15:04</t>
  </si>
  <si>
    <t>Se a pasta de trabalho for salva em um formato de arquivo anterior ou aberta em uma versão anterior do Microsoft Excel, os recursos listados não estarão disponíveis.</t>
  </si>
  <si>
    <t>Perda significativa de funcionalidade</t>
  </si>
  <si>
    <t>Núm. de ocorrências</t>
  </si>
  <si>
    <t>Versão</t>
  </si>
  <si>
    <t>Uma ou mais funções ou operadores desta pasta de trabalho não estão disponíveis em versões anteriores do Excel.  Quando recalculadas em versões anteriores, essas fórmulas retornarão um #NAME? erro em vez de resultados calculados.</t>
  </si>
  <si>
    <t>PLAN ORÇ'!B58:B74</t>
  </si>
  <si>
    <t>Excel 97-2003</t>
  </si>
  <si>
    <t>Excel 2007</t>
  </si>
  <si>
    <t>Excel 2010</t>
  </si>
  <si>
    <t>Excel 2013</t>
  </si>
  <si>
    <t>Excel 2016</t>
  </si>
  <si>
    <t>Excel 2019</t>
  </si>
  <si>
    <t>Perda insignificante de fidelidade</t>
  </si>
  <si>
    <t>Algumas células ou alguns estilos desta pasta de trabalho contêm formatação para a qual não há suporte no formato de arquivo selecionado. Esses formatos serão convertidos no formato mais próximo disponível.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</si>
</sst>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7" formatCode="_(* #,##0.00_);_(* \(#,##0.00\);_(* &quot;-&quot;??_);_(@_)"/>
  </numFmts>
  <fonts count="22" x14ac:knownFonts="1">
    <font>
      <sz val="10"/>
      <name val="Arial"/>
    </font>
    <font>
      <sz val="10"/>
      <name val="Arial"/>
      <family val="2"/>
    </font>
    <font>
      <sz val="8"/>
      <name val="Arial"/>
      <family val="2"/>
    </font>
    <font>
      <b/>
      <sz val="8"/>
      <name val="Arial"/>
      <family val="2"/>
    </font>
    <font>
      <sz val="10"/>
      <name val="Arial"/>
      <family val="2"/>
    </font>
    <font>
      <b/>
      <sz val="7"/>
      <name val="Arial"/>
      <family val="2"/>
    </font>
    <font>
      <sz val="10"/>
      <name val="Arial"/>
      <family val="2"/>
    </font>
    <font>
      <b/>
      <sz val="10"/>
      <color indexed="8"/>
      <name val="Arial"/>
      <family val="2"/>
    </font>
    <font>
      <b/>
      <sz val="8"/>
      <name val="Times New Roman"/>
      <family val="1"/>
    </font>
    <font>
      <sz val="10"/>
      <name val="Arial"/>
      <family val="2"/>
    </font>
    <font>
      <sz val="8"/>
      <name val="Arial"/>
      <family val="2"/>
    </font>
    <font>
      <sz val="7"/>
      <name val="Arial"/>
      <family val="2"/>
    </font>
    <font>
      <sz val="8"/>
      <color indexed="8"/>
      <name val="Arial"/>
      <family val="2"/>
    </font>
    <font>
      <b/>
      <sz val="10"/>
      <name val="Arial"/>
      <family val="2"/>
    </font>
    <font>
      <sz val="11"/>
      <color theme="1"/>
      <name val="Calibri"/>
      <family val="2"/>
      <scheme val="minor"/>
    </font>
    <font>
      <u/>
      <sz val="10"/>
      <color theme="10"/>
      <name val="Arial"/>
      <family val="2"/>
    </font>
    <font>
      <sz val="8"/>
      <color theme="1"/>
      <name val="Arial"/>
      <family val="2"/>
    </font>
    <font>
      <b/>
      <sz val="8"/>
      <color rgb="FFFF0000"/>
      <name val="Arial"/>
      <family val="2"/>
    </font>
    <font>
      <sz val="8"/>
      <color rgb="FFFF0000"/>
      <name val="Arial"/>
      <family val="2"/>
    </font>
    <font>
      <b/>
      <sz val="8"/>
      <color theme="0"/>
      <name val="Arial"/>
      <family val="2"/>
    </font>
    <font>
      <b/>
      <sz val="8"/>
      <color theme="1"/>
      <name val="Arial"/>
      <family val="2"/>
    </font>
    <font>
      <sz val="8"/>
      <color theme="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4" tint="-0.499984740745262"/>
        <bgColor indexed="64"/>
      </patternFill>
    </fill>
    <fill>
      <patternFill patternType="solid">
        <fgColor theme="9" tint="0.39997558519241921"/>
        <bgColor indexed="64"/>
      </patternFill>
    </fill>
  </fills>
  <borders count="39">
    <border>
      <left/>
      <right/>
      <top/>
      <bottom/>
      <diagonal/>
    </border>
    <border>
      <left style="double">
        <color indexed="64"/>
      </left>
      <right style="thin">
        <color indexed="64"/>
      </right>
      <top style="double">
        <color indexed="64"/>
      </top>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s>
  <cellStyleXfs count="4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NumberFormat="0" applyFont="0" applyBorder="0" applyAlignment="0"/>
    <xf numFmtId="0" fontId="15" fillId="0" borderId="0" applyNumberFormat="0" applyFill="0" applyBorder="0" applyAlignment="0" applyProtection="0">
      <alignment vertical="top"/>
      <protection locked="0"/>
    </xf>
    <xf numFmtId="0" fontId="6" fillId="0" borderId="0"/>
    <xf numFmtId="0" fontId="9" fillId="0" borderId="0"/>
    <xf numFmtId="0" fontId="1" fillId="0" borderId="0"/>
    <xf numFmtId="0" fontId="1" fillId="0" borderId="0"/>
    <xf numFmtId="44" fontId="14" fillId="0" borderId="0" applyFont="0" applyFill="0" applyBorder="0" applyAlignment="0" applyProtection="0"/>
    <xf numFmtId="44" fontId="14" fillId="0" borderId="0" applyFont="0" applyFill="0" applyBorder="0" applyAlignment="0" applyProtection="0"/>
    <xf numFmtId="0" fontId="4" fillId="0" borderId="0"/>
    <xf numFmtId="0" fontId="1" fillId="0" borderId="0"/>
    <xf numFmtId="0" fontId="14" fillId="0" borderId="0"/>
    <xf numFmtId="0" fontId="1" fillId="0" borderId="0"/>
    <xf numFmtId="0" fontId="8" fillId="0" borderId="1" applyNumberFormat="0" applyFont="0" applyBorder="0" applyAlignment="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cellStyleXfs>
  <cellXfs count="143">
    <xf numFmtId="0" fontId="0" fillId="0" borderId="0" xfId="0"/>
    <xf numFmtId="4" fontId="2" fillId="0" borderId="0" xfId="0" applyNumberFormat="1" applyFont="1"/>
    <xf numFmtId="4" fontId="3" fillId="0" borderId="0" xfId="0" applyNumberFormat="1" applyFont="1"/>
    <xf numFmtId="4" fontId="16" fillId="0" borderId="2" xfId="0" applyNumberFormat="1" applyFont="1" applyBorder="1" applyAlignment="1">
      <alignment horizontal="center" vertical="top"/>
    </xf>
    <xf numFmtId="4" fontId="3" fillId="0" borderId="2" xfId="0" applyNumberFormat="1" applyFont="1" applyBorder="1" applyAlignment="1">
      <alignment horizontal="center" vertical="top"/>
    </xf>
    <xf numFmtId="4" fontId="11" fillId="0" borderId="0" xfId="0" applyNumberFormat="1" applyFont="1"/>
    <xf numFmtId="167" fontId="5" fillId="0" borderId="0" xfId="41" applyFont="1" applyFill="1" applyBorder="1" applyAlignment="1">
      <alignment horizontal="justify" vertical="justify"/>
    </xf>
    <xf numFmtId="10" fontId="11" fillId="0" borderId="3" xfId="28" applyNumberFormat="1" applyFont="1" applyFill="1" applyBorder="1" applyAlignment="1">
      <alignment horizontal="right" vertical="justify"/>
    </xf>
    <xf numFmtId="167" fontId="5" fillId="0" borderId="4" xfId="41" applyFont="1" applyFill="1" applyBorder="1" applyAlignment="1">
      <alignment horizontal="justify" vertical="justify"/>
    </xf>
    <xf numFmtId="4" fontId="11" fillId="0" borderId="0" xfId="0" applyNumberFormat="1" applyFont="1" applyAlignment="1">
      <alignment horizontal="justify" vertical="justify"/>
    </xf>
    <xf numFmtId="4" fontId="2" fillId="0" borderId="0" xfId="0" applyNumberFormat="1" applyFont="1" applyAlignment="1">
      <alignment horizontal="justify" vertical="justify" wrapText="1"/>
    </xf>
    <xf numFmtId="4" fontId="2" fillId="0" borderId="0" xfId="0" applyNumberFormat="1" applyFont="1" applyAlignment="1">
      <alignment horizontal="center" vertical="top"/>
    </xf>
    <xf numFmtId="167" fontId="2" fillId="0" borderId="0" xfId="41" applyFont="1" applyFill="1" applyBorder="1" applyAlignment="1">
      <alignment horizontal="justify" vertical="justify"/>
    </xf>
    <xf numFmtId="4" fontId="2" fillId="0" borderId="0" xfId="0" applyNumberFormat="1" applyFont="1" applyAlignment="1">
      <alignment horizontal="justify" vertical="justify"/>
    </xf>
    <xf numFmtId="4" fontId="17" fillId="0" borderId="2" xfId="0" applyNumberFormat="1" applyFont="1" applyBorder="1" applyAlignment="1">
      <alignment horizontal="center" vertical="top"/>
    </xf>
    <xf numFmtId="4" fontId="2" fillId="0" borderId="2" xfId="0" applyNumberFormat="1" applyFont="1" applyBorder="1" applyAlignment="1">
      <alignment horizontal="center" vertical="top"/>
    </xf>
    <xf numFmtId="4" fontId="18" fillId="0" borderId="2" xfId="0" applyNumberFormat="1" applyFont="1" applyBorder="1" applyAlignment="1">
      <alignment horizontal="center" vertical="top"/>
    </xf>
    <xf numFmtId="4" fontId="3" fillId="2" borderId="2" xfId="0" applyNumberFormat="1" applyFont="1" applyFill="1" applyBorder="1" applyAlignment="1">
      <alignment horizontal="center" vertical="top"/>
    </xf>
    <xf numFmtId="4" fontId="18" fillId="0" borderId="5" xfId="0" applyNumberFormat="1" applyFont="1" applyBorder="1" applyAlignment="1">
      <alignment horizontal="center" vertical="top"/>
    </xf>
    <xf numFmtId="4" fontId="18" fillId="0" borderId="6" xfId="0" applyNumberFormat="1" applyFont="1" applyBorder="1" applyAlignment="1">
      <alignment horizontal="left" vertical="top"/>
    </xf>
    <xf numFmtId="4" fontId="18" fillId="0" borderId="5" xfId="0" applyNumberFormat="1" applyFont="1" applyBorder="1" applyAlignment="1">
      <alignment horizontal="left" vertical="top" wrapText="1"/>
    </xf>
    <xf numFmtId="167" fontId="2" fillId="0" borderId="7" xfId="41" applyFont="1" applyFill="1" applyBorder="1" applyAlignment="1">
      <alignment horizontal="justify" vertical="justify"/>
    </xf>
    <xf numFmtId="4" fontId="2" fillId="0" borderId="7" xfId="0" applyNumberFormat="1" applyFont="1" applyFill="1" applyBorder="1" applyAlignment="1">
      <alignment horizontal="justify" vertical="justify" wrapText="1"/>
    </xf>
    <xf numFmtId="4" fontId="2" fillId="0" borderId="7" xfId="0" applyNumberFormat="1" applyFont="1" applyFill="1" applyBorder="1" applyAlignment="1">
      <alignment horizontal="center" vertical="top"/>
    </xf>
    <xf numFmtId="4" fontId="2" fillId="0" borderId="7" xfId="0" applyNumberFormat="1" applyFont="1" applyFill="1" applyBorder="1" applyAlignment="1">
      <alignment horizontal="justify" vertical="justify"/>
    </xf>
    <xf numFmtId="4" fontId="5" fillId="0" borderId="8" xfId="0" applyNumberFormat="1" applyFont="1" applyFill="1" applyBorder="1" applyAlignment="1">
      <alignment horizontal="justify" vertical="justify" wrapText="1"/>
    </xf>
    <xf numFmtId="4" fontId="5" fillId="0" borderId="0" xfId="0" applyNumberFormat="1" applyFont="1" applyFill="1" applyBorder="1" applyAlignment="1">
      <alignment horizontal="center" vertical="top" wrapText="1"/>
    </xf>
    <xf numFmtId="0" fontId="11" fillId="0" borderId="0" xfId="0" applyFont="1" applyFill="1" applyBorder="1" applyAlignment="1">
      <alignment horizontal="right" vertical="justify"/>
    </xf>
    <xf numFmtId="14" fontId="11" fillId="0" borderId="3" xfId="0" applyNumberFormat="1" applyFont="1" applyFill="1" applyBorder="1" applyAlignment="1">
      <alignment horizontal="right" vertical="justify"/>
    </xf>
    <xf numFmtId="4" fontId="11" fillId="0" borderId="0" xfId="0" applyNumberFormat="1" applyFont="1" applyFill="1" applyBorder="1" applyAlignment="1">
      <alignment horizontal="right"/>
    </xf>
    <xf numFmtId="0" fontId="11" fillId="0" borderId="3" xfId="0" applyFont="1" applyFill="1" applyBorder="1" applyAlignment="1">
      <alignment horizontal="right" vertical="center"/>
    </xf>
    <xf numFmtId="4" fontId="5" fillId="0" borderId="9" xfId="0" applyNumberFormat="1" applyFont="1" applyFill="1" applyBorder="1" applyAlignment="1">
      <alignment horizontal="justify" vertical="justify" wrapText="1"/>
    </xf>
    <xf numFmtId="4" fontId="5" fillId="0" borderId="4" xfId="0" applyNumberFormat="1" applyFont="1" applyFill="1" applyBorder="1" applyAlignment="1">
      <alignment horizontal="center" vertical="top" wrapText="1"/>
    </xf>
    <xf numFmtId="4" fontId="11" fillId="0" borderId="4" xfId="0" applyNumberFormat="1" applyFont="1" applyFill="1" applyBorder="1" applyAlignment="1">
      <alignment horizontal="right"/>
    </xf>
    <xf numFmtId="0" fontId="11" fillId="0" borderId="10" xfId="0" applyFont="1" applyFill="1" applyBorder="1" applyAlignment="1">
      <alignment horizontal="right" vertical="justify"/>
    </xf>
    <xf numFmtId="4" fontId="11" fillId="0" borderId="11" xfId="0" applyNumberFormat="1" applyFont="1" applyFill="1" applyBorder="1" applyAlignment="1">
      <alignment horizontal="justify" vertical="justify"/>
    </xf>
    <xf numFmtId="4" fontId="2" fillId="0" borderId="12" xfId="0" applyNumberFormat="1" applyFont="1" applyFill="1" applyBorder="1" applyAlignment="1">
      <alignment horizontal="justify" vertical="justify"/>
    </xf>
    <xf numFmtId="0" fontId="19" fillId="3" borderId="13" xfId="0" applyFont="1" applyFill="1" applyBorder="1" applyAlignment="1">
      <alignment horizontal="center" vertical="top" wrapText="1"/>
    </xf>
    <xf numFmtId="0" fontId="19" fillId="3" borderId="2" xfId="0" applyFont="1" applyFill="1" applyBorder="1" applyAlignment="1">
      <alignment vertical="top" wrapText="1"/>
    </xf>
    <xf numFmtId="0" fontId="19" fillId="3" borderId="2" xfId="0" applyFont="1" applyFill="1" applyBorder="1" applyAlignment="1">
      <alignment horizontal="center" vertical="top" wrapText="1"/>
    </xf>
    <xf numFmtId="167" fontId="19" fillId="3" borderId="2" xfId="41" applyFont="1" applyFill="1" applyBorder="1" applyAlignment="1">
      <alignment vertical="top"/>
    </xf>
    <xf numFmtId="4" fontId="3" fillId="0" borderId="13" xfId="0" applyNumberFormat="1" applyFont="1" applyBorder="1" applyAlignment="1">
      <alignment horizontal="center" vertical="top"/>
    </xf>
    <xf numFmtId="4" fontId="3" fillId="0" borderId="2" xfId="0" applyNumberFormat="1" applyFont="1" applyBorder="1" applyAlignment="1">
      <alignment vertical="top" wrapText="1"/>
    </xf>
    <xf numFmtId="167" fontId="3" fillId="0" borderId="2" xfId="41" applyFont="1" applyFill="1" applyBorder="1" applyAlignment="1">
      <alignment vertical="top"/>
    </xf>
    <xf numFmtId="4" fontId="3" fillId="2" borderId="13" xfId="0" applyNumberFormat="1" applyFont="1" applyFill="1" applyBorder="1" applyAlignment="1">
      <alignment horizontal="center" vertical="top"/>
    </xf>
    <xf numFmtId="4" fontId="3" fillId="2" borderId="2" xfId="0" applyNumberFormat="1" applyFont="1" applyFill="1" applyBorder="1" applyAlignment="1">
      <alignment vertical="top" wrapText="1"/>
    </xf>
    <xf numFmtId="167" fontId="3" fillId="2" borderId="2" xfId="41" applyFont="1" applyFill="1" applyBorder="1" applyAlignment="1">
      <alignment vertical="top"/>
    </xf>
    <xf numFmtId="4" fontId="2" fillId="0" borderId="13" xfId="0" applyNumberFormat="1" applyFont="1" applyBorder="1" applyAlignment="1">
      <alignment horizontal="center" vertical="top"/>
    </xf>
    <xf numFmtId="167" fontId="2" fillId="0" borderId="2" xfId="41" applyFont="1" applyFill="1" applyBorder="1" applyAlignment="1">
      <alignment vertical="top"/>
    </xf>
    <xf numFmtId="4" fontId="2" fillId="0" borderId="2" xfId="0" applyNumberFormat="1" applyFont="1" applyBorder="1" applyAlignment="1">
      <alignment vertical="top" wrapText="1"/>
    </xf>
    <xf numFmtId="167" fontId="2" fillId="0" borderId="2" xfId="41" applyFont="1" applyFill="1" applyBorder="1" applyAlignment="1">
      <alignment horizontal="right" vertical="top"/>
    </xf>
    <xf numFmtId="4" fontId="16" fillId="0" borderId="2" xfId="0" applyNumberFormat="1" applyFont="1" applyBorder="1" applyAlignment="1">
      <alignment vertical="center" wrapText="1"/>
    </xf>
    <xf numFmtId="4" fontId="16" fillId="3" borderId="13" xfId="0" applyNumberFormat="1" applyFont="1" applyFill="1" applyBorder="1" applyAlignment="1">
      <alignment horizontal="center" vertical="top"/>
    </xf>
    <xf numFmtId="4" fontId="19" fillId="3" borderId="2" xfId="0" applyNumberFormat="1" applyFont="1" applyFill="1" applyBorder="1" applyAlignment="1">
      <alignment vertical="top" wrapText="1"/>
    </xf>
    <xf numFmtId="4" fontId="16" fillId="3" borderId="2" xfId="0" applyNumberFormat="1" applyFont="1" applyFill="1" applyBorder="1" applyAlignment="1">
      <alignment horizontal="center" vertical="top"/>
    </xf>
    <xf numFmtId="167" fontId="16" fillId="3" borderId="2" xfId="41" applyFont="1" applyFill="1" applyBorder="1" applyAlignment="1">
      <alignment vertical="top"/>
    </xf>
    <xf numFmtId="4" fontId="16" fillId="0" borderId="13" xfId="0" applyNumberFormat="1" applyFont="1" applyBorder="1" applyAlignment="1">
      <alignment horizontal="center" vertical="top"/>
    </xf>
    <xf numFmtId="4" fontId="16" fillId="0" borderId="2" xfId="0" applyNumberFormat="1" applyFont="1" applyBorder="1" applyAlignment="1">
      <alignment vertical="top" wrapText="1"/>
    </xf>
    <xf numFmtId="167" fontId="16" fillId="0" borderId="2" xfId="41" applyFont="1" applyFill="1" applyBorder="1" applyAlignment="1">
      <alignment vertical="top"/>
    </xf>
    <xf numFmtId="4" fontId="20" fillId="2" borderId="13" xfId="0" applyNumberFormat="1" applyFont="1" applyFill="1" applyBorder="1" applyAlignment="1">
      <alignment horizontal="center" vertical="top"/>
    </xf>
    <xf numFmtId="4" fontId="20" fillId="2" borderId="2" xfId="0" applyNumberFormat="1" applyFont="1" applyFill="1" applyBorder="1" applyAlignment="1">
      <alignment vertical="top" wrapText="1"/>
    </xf>
    <xf numFmtId="4" fontId="16" fillId="2" borderId="2" xfId="0" applyNumberFormat="1" applyFont="1" applyFill="1" applyBorder="1" applyAlignment="1">
      <alignment horizontal="center" vertical="top"/>
    </xf>
    <xf numFmtId="167" fontId="16" fillId="2" borderId="2" xfId="41" applyFont="1" applyFill="1" applyBorder="1" applyAlignment="1">
      <alignment vertical="top"/>
    </xf>
    <xf numFmtId="167" fontId="16" fillId="0" borderId="2" xfId="41" applyFont="1" applyFill="1" applyBorder="1" applyAlignment="1">
      <alignment horizontal="center" vertical="top"/>
    </xf>
    <xf numFmtId="4" fontId="2" fillId="2" borderId="2" xfId="0" applyNumberFormat="1" applyFont="1" applyFill="1" applyBorder="1" applyAlignment="1">
      <alignment horizontal="center" vertical="top"/>
    </xf>
    <xf numFmtId="167" fontId="2" fillId="2" borderId="2" xfId="41" applyFont="1" applyFill="1" applyBorder="1" applyAlignment="1">
      <alignment vertical="top"/>
    </xf>
    <xf numFmtId="4" fontId="18" fillId="0" borderId="13" xfId="0" applyNumberFormat="1" applyFont="1" applyBorder="1" applyAlignment="1">
      <alignment horizontal="center" vertical="top"/>
    </xf>
    <xf numFmtId="4" fontId="18" fillId="0" borderId="2" xfId="0" applyNumberFormat="1" applyFont="1" applyBorder="1" applyAlignment="1">
      <alignment vertical="top" wrapText="1"/>
    </xf>
    <xf numFmtId="167" fontId="18" fillId="0" borderId="2" xfId="41" applyFont="1" applyFill="1" applyBorder="1" applyAlignment="1">
      <alignment vertical="top"/>
    </xf>
    <xf numFmtId="4" fontId="17" fillId="0" borderId="2" xfId="0" applyNumberFormat="1" applyFont="1" applyBorder="1" applyAlignment="1">
      <alignment vertical="top" wrapText="1"/>
    </xf>
    <xf numFmtId="167" fontId="18" fillId="2" borderId="2" xfId="41" applyFont="1" applyFill="1" applyBorder="1" applyAlignment="1">
      <alignment vertical="top"/>
    </xf>
    <xf numFmtId="4" fontId="2" fillId="0" borderId="14" xfId="0" applyNumberFormat="1" applyFont="1" applyBorder="1" applyAlignment="1">
      <alignment horizontal="center" vertical="top"/>
    </xf>
    <xf numFmtId="167" fontId="2" fillId="0" borderId="14" xfId="41" applyFont="1" applyFill="1" applyBorder="1" applyAlignment="1">
      <alignment vertical="top"/>
    </xf>
    <xf numFmtId="4" fontId="18" fillId="0" borderId="15" xfId="0" applyNumberFormat="1" applyFont="1" applyBorder="1" applyAlignment="1">
      <alignment horizontal="center" vertical="top"/>
    </xf>
    <xf numFmtId="4" fontId="18" fillId="0" borderId="14" xfId="0" applyNumberFormat="1" applyFont="1" applyBorder="1" applyAlignment="1">
      <alignment vertical="top" wrapText="1"/>
    </xf>
    <xf numFmtId="4" fontId="18" fillId="0" borderId="14" xfId="0" applyNumberFormat="1" applyFont="1" applyBorder="1" applyAlignment="1">
      <alignment horizontal="center" vertical="top"/>
    </xf>
    <xf numFmtId="167" fontId="18" fillId="0" borderId="14" xfId="41" applyFont="1" applyFill="1" applyBorder="1" applyAlignment="1">
      <alignment vertical="top"/>
    </xf>
    <xf numFmtId="4" fontId="17" fillId="0" borderId="16" xfId="0" applyNumberFormat="1" applyFont="1" applyBorder="1" applyAlignment="1">
      <alignment horizontal="center" vertical="top"/>
    </xf>
    <xf numFmtId="167" fontId="19" fillId="3" borderId="16" xfId="41" applyFont="1" applyFill="1" applyBorder="1" applyAlignment="1">
      <alignment vertical="top"/>
    </xf>
    <xf numFmtId="167" fontId="3" fillId="0" borderId="16" xfId="41" applyFont="1" applyFill="1" applyBorder="1" applyAlignment="1">
      <alignment vertical="top"/>
    </xf>
    <xf numFmtId="167" fontId="3" fillId="2" borderId="16" xfId="41" applyFont="1" applyFill="1" applyBorder="1" applyAlignment="1">
      <alignment vertical="top"/>
    </xf>
    <xf numFmtId="167" fontId="2" fillId="0" borderId="16" xfId="41" applyFont="1" applyFill="1" applyBorder="1" applyAlignment="1">
      <alignment vertical="top"/>
    </xf>
    <xf numFmtId="167" fontId="2" fillId="0" borderId="16" xfId="41" applyFont="1" applyFill="1" applyBorder="1" applyAlignment="1">
      <alignment horizontal="right" vertical="top"/>
    </xf>
    <xf numFmtId="167" fontId="16" fillId="0" borderId="16" xfId="41" applyFont="1" applyFill="1" applyBorder="1" applyAlignment="1">
      <alignment vertical="top"/>
    </xf>
    <xf numFmtId="167" fontId="16" fillId="2" borderId="16" xfId="41" applyFont="1" applyFill="1" applyBorder="1" applyAlignment="1">
      <alignment vertical="top"/>
    </xf>
    <xf numFmtId="167" fontId="18" fillId="2" borderId="16" xfId="41" applyFont="1" applyFill="1" applyBorder="1" applyAlignment="1">
      <alignment vertical="top"/>
    </xf>
    <xf numFmtId="167" fontId="18" fillId="0" borderId="16" xfId="41" applyFont="1" applyFill="1" applyBorder="1" applyAlignment="1">
      <alignment vertical="top"/>
    </xf>
    <xf numFmtId="4" fontId="2" fillId="0" borderId="16" xfId="0" applyNumberFormat="1" applyFont="1" applyBorder="1" applyAlignment="1">
      <alignment horizontal="center" vertical="top"/>
    </xf>
    <xf numFmtId="167" fontId="18" fillId="0" borderId="17" xfId="41" applyFont="1" applyFill="1" applyBorder="1" applyAlignment="1">
      <alignment vertical="top"/>
    </xf>
    <xf numFmtId="4" fontId="18" fillId="0" borderId="18" xfId="0" applyNumberFormat="1" applyFont="1" applyBorder="1" applyAlignment="1">
      <alignment horizontal="center" vertical="top"/>
    </xf>
    <xf numFmtId="167" fontId="21" fillId="3" borderId="2" xfId="41" applyFont="1" applyFill="1" applyBorder="1" applyAlignment="1">
      <alignment vertical="top"/>
    </xf>
    <xf numFmtId="167" fontId="21" fillId="3" borderId="16" xfId="41" applyFont="1" applyFill="1" applyBorder="1" applyAlignment="1">
      <alignment vertical="top"/>
    </xf>
    <xf numFmtId="4" fontId="2" fillId="0" borderId="0" xfId="0" applyNumberFormat="1" applyFont="1" applyFill="1"/>
    <xf numFmtId="4" fontId="11" fillId="0" borderId="0" xfId="0" applyNumberFormat="1" applyFont="1" applyFill="1"/>
    <xf numFmtId="4" fontId="5" fillId="0" borderId="0" xfId="0" applyNumberFormat="1" applyFont="1" applyFill="1"/>
    <xf numFmtId="4" fontId="3" fillId="0" borderId="19" xfId="0" applyNumberFormat="1" applyFont="1" applyFill="1" applyBorder="1" applyAlignment="1">
      <alignment horizontal="center" vertical="top"/>
    </xf>
    <xf numFmtId="4" fontId="3" fillId="0" borderId="20" xfId="0" applyNumberFormat="1" applyFont="1" applyFill="1" applyBorder="1" applyAlignment="1">
      <alignment horizontal="center" vertical="top" wrapText="1"/>
    </xf>
    <xf numFmtId="4" fontId="3" fillId="0" borderId="20" xfId="0" applyNumberFormat="1" applyFont="1" applyFill="1" applyBorder="1" applyAlignment="1">
      <alignment horizontal="center" vertical="top"/>
    </xf>
    <xf numFmtId="0" fontId="3" fillId="0" borderId="20" xfId="0" applyFont="1" applyFill="1" applyBorder="1" applyAlignment="1">
      <alignment horizontal="center" vertical="top"/>
    </xf>
    <xf numFmtId="4" fontId="3" fillId="0" borderId="21" xfId="0" applyNumberFormat="1" applyFont="1" applyFill="1" applyBorder="1" applyAlignment="1">
      <alignment horizontal="center" vertical="top"/>
    </xf>
    <xf numFmtId="4" fontId="3" fillId="0" borderId="22" xfId="0" applyNumberFormat="1" applyFont="1" applyFill="1" applyBorder="1" applyAlignment="1">
      <alignment horizontal="center" vertical="top"/>
    </xf>
    <xf numFmtId="4" fontId="3" fillId="0" borderId="23" xfId="0" applyNumberFormat="1" applyFont="1" applyFill="1" applyBorder="1" applyAlignment="1">
      <alignment horizontal="center" vertical="top" wrapText="1"/>
    </xf>
    <xf numFmtId="4" fontId="3" fillId="0" borderId="23" xfId="0" applyNumberFormat="1" applyFont="1" applyFill="1" applyBorder="1" applyAlignment="1">
      <alignment horizontal="center" vertical="top"/>
    </xf>
    <xf numFmtId="0" fontId="3" fillId="0" borderId="23" xfId="0" applyFont="1" applyFill="1" applyBorder="1" applyAlignment="1">
      <alignment horizontal="center" vertical="top"/>
    </xf>
    <xf numFmtId="4" fontId="3" fillId="0" borderId="24" xfId="0" applyNumberFormat="1" applyFont="1" applyFill="1" applyBorder="1" applyAlignment="1">
      <alignment horizontal="center" vertical="top"/>
    </xf>
    <xf numFmtId="4" fontId="3" fillId="0" borderId="25" xfId="0" applyNumberFormat="1" applyFont="1" applyFill="1" applyBorder="1" applyAlignment="1">
      <alignment horizontal="left" vertical="top"/>
    </xf>
    <xf numFmtId="4" fontId="3" fillId="0" borderId="26" xfId="0" applyNumberFormat="1" applyFont="1" applyFill="1" applyBorder="1" applyAlignment="1">
      <alignment horizontal="left" vertical="top" wrapText="1"/>
    </xf>
    <xf numFmtId="4" fontId="3" fillId="0" borderId="26" xfId="0" applyNumberFormat="1" applyFont="1" applyFill="1" applyBorder="1" applyAlignment="1">
      <alignment horizontal="center" vertical="top"/>
    </xf>
    <xf numFmtId="4" fontId="3" fillId="0" borderId="26" xfId="0" applyNumberFormat="1" applyFont="1" applyFill="1" applyBorder="1" applyAlignment="1">
      <alignment horizontal="justify" vertical="top"/>
    </xf>
    <xf numFmtId="4" fontId="3" fillId="0" borderId="27" xfId="0" applyNumberFormat="1" applyFont="1" applyFill="1" applyBorder="1" applyAlignment="1">
      <alignment horizontal="justify" vertical="top"/>
    </xf>
    <xf numFmtId="4" fontId="3" fillId="4" borderId="13" xfId="0" applyNumberFormat="1" applyFont="1" applyFill="1" applyBorder="1" applyAlignment="1">
      <alignment horizontal="center" vertical="top"/>
    </xf>
    <xf numFmtId="4" fontId="3" fillId="4" borderId="2" xfId="0" applyNumberFormat="1" applyFont="1" applyFill="1" applyBorder="1" applyAlignment="1">
      <alignment vertical="top" wrapText="1"/>
    </xf>
    <xf numFmtId="4" fontId="3" fillId="4" borderId="2" xfId="0" applyNumberFormat="1" applyFont="1" applyFill="1" applyBorder="1" applyAlignment="1">
      <alignment horizontal="center" vertical="top"/>
    </xf>
    <xf numFmtId="167" fontId="3" fillId="4" borderId="2" xfId="41" applyFont="1" applyFill="1" applyBorder="1" applyAlignment="1">
      <alignment vertical="top"/>
    </xf>
    <xf numFmtId="167" fontId="3" fillId="4" borderId="16" xfId="41" applyFont="1" applyFill="1" applyBorder="1" applyAlignment="1">
      <alignment vertical="top"/>
    </xf>
    <xf numFmtId="4" fontId="2" fillId="0" borderId="15" xfId="0" applyNumberFormat="1" applyFont="1" applyBorder="1" applyAlignment="1">
      <alignment horizontal="center" vertical="top"/>
    </xf>
    <xf numFmtId="4" fontId="2" fillId="0" borderId="14" xfId="0" applyNumberFormat="1" applyFont="1" applyBorder="1" applyAlignment="1">
      <alignment vertical="top" wrapText="1"/>
    </xf>
    <xf numFmtId="0" fontId="13" fillId="0" borderId="0" xfId="0" applyNumberFormat="1" applyFont="1" applyAlignment="1">
      <alignment vertical="top" wrapText="1"/>
    </xf>
    <xf numFmtId="0" fontId="0" fillId="0" borderId="0" xfId="0" applyNumberFormat="1" applyAlignment="1">
      <alignment vertical="top" wrapText="1"/>
    </xf>
    <xf numFmtId="0" fontId="0" fillId="0" borderId="28" xfId="0" applyNumberFormat="1" applyBorder="1" applyAlignment="1">
      <alignment vertical="top" wrapText="1"/>
    </xf>
    <xf numFmtId="0" fontId="0" fillId="0" borderId="29" xfId="0" applyNumberFormat="1" applyBorder="1" applyAlignment="1">
      <alignment vertical="top" wrapText="1"/>
    </xf>
    <xf numFmtId="0" fontId="0" fillId="0" borderId="30" xfId="0" applyNumberFormat="1" applyBorder="1" applyAlignment="1">
      <alignment vertical="top" wrapText="1"/>
    </xf>
    <xf numFmtId="0" fontId="0" fillId="0" borderId="31" xfId="0" applyNumberFormat="1" applyBorder="1" applyAlignment="1">
      <alignment vertical="top" wrapText="1"/>
    </xf>
    <xf numFmtId="0" fontId="0" fillId="0" borderId="32" xfId="0" applyNumberFormat="1" applyBorder="1" applyAlignment="1">
      <alignment vertical="top" wrapText="1"/>
    </xf>
    <xf numFmtId="0" fontId="0" fillId="0" borderId="33" xfId="0" applyNumberFormat="1" applyBorder="1" applyAlignment="1">
      <alignment vertical="top" wrapText="1"/>
    </xf>
    <xf numFmtId="0" fontId="0" fillId="0" borderId="34" xfId="0" applyNumberFormat="1" applyBorder="1" applyAlignment="1">
      <alignment vertical="top" wrapText="1"/>
    </xf>
    <xf numFmtId="0" fontId="13"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9" xfId="0" applyNumberFormat="1" applyBorder="1" applyAlignment="1">
      <alignment horizontal="center" vertical="top" wrapText="1"/>
    </xf>
    <xf numFmtId="0" fontId="0" fillId="0" borderId="35" xfId="0" applyNumberFormat="1" applyBorder="1" applyAlignment="1">
      <alignment horizontal="center" vertical="top" wrapText="1"/>
    </xf>
    <xf numFmtId="0" fontId="15" fillId="0" borderId="0" xfId="16" quotePrefix="1" applyNumberFormat="1" applyAlignment="1" applyProtection="1">
      <alignment horizontal="center" vertical="top" wrapText="1"/>
    </xf>
    <xf numFmtId="0" fontId="0" fillId="0" borderId="36" xfId="0" applyNumberFormat="1" applyBorder="1" applyAlignment="1">
      <alignment horizontal="center" vertical="top" wrapText="1"/>
    </xf>
    <xf numFmtId="0" fontId="0" fillId="0" borderId="32" xfId="0" applyNumberFormat="1" applyBorder="1" applyAlignment="1">
      <alignment horizontal="center" vertical="top" wrapText="1"/>
    </xf>
    <xf numFmtId="0" fontId="0" fillId="0" borderId="37" xfId="0" applyNumberFormat="1" applyBorder="1" applyAlignment="1">
      <alignment horizontal="center" vertical="top" wrapText="1"/>
    </xf>
    <xf numFmtId="0" fontId="0" fillId="0" borderId="34" xfId="0" applyNumberFormat="1" applyBorder="1" applyAlignment="1">
      <alignment horizontal="center" vertical="top" wrapText="1"/>
    </xf>
    <xf numFmtId="0" fontId="0" fillId="0" borderId="38" xfId="0" applyNumberFormat="1" applyBorder="1" applyAlignment="1">
      <alignment horizontal="center" vertical="top" wrapText="1"/>
    </xf>
    <xf numFmtId="0" fontId="5" fillId="0" borderId="4" xfId="0" applyFont="1" applyFill="1" applyBorder="1" applyAlignment="1">
      <alignment horizontal="left" vertical="justify"/>
    </xf>
    <xf numFmtId="4" fontId="5" fillId="0" borderId="0" xfId="0" applyNumberFormat="1" applyFont="1" applyFill="1" applyBorder="1" applyAlignment="1">
      <alignment horizontal="center" vertical="justify" wrapText="1"/>
    </xf>
    <xf numFmtId="4" fontId="5" fillId="0" borderId="4" xfId="0" applyNumberFormat="1" applyFont="1" applyFill="1" applyBorder="1" applyAlignment="1">
      <alignment horizontal="center" vertical="justify" wrapText="1"/>
    </xf>
    <xf numFmtId="4" fontId="5" fillId="0" borderId="0" xfId="0" applyNumberFormat="1" applyFont="1" applyFill="1" applyBorder="1" applyAlignment="1">
      <alignment horizontal="center" vertical="justify"/>
    </xf>
    <xf numFmtId="0" fontId="11" fillId="0" borderId="0" xfId="0" applyFont="1" applyFill="1" applyBorder="1" applyAlignment="1">
      <alignment horizontal="left" vertical="top"/>
    </xf>
    <xf numFmtId="0" fontId="11" fillId="0" borderId="0" xfId="0" applyFont="1" applyFill="1" applyBorder="1" applyAlignment="1">
      <alignment horizontal="justify" vertical="top" wrapText="1"/>
    </xf>
    <xf numFmtId="0" fontId="11" fillId="0" borderId="0" xfId="0" applyFont="1" applyFill="1" applyBorder="1" applyAlignment="1">
      <alignment horizontal="justify" vertical="top"/>
    </xf>
  </cellXfs>
  <cellStyles count="49">
    <cellStyle name="0,0_x000d__x000a_NA_x000d__x000a_" xfId="1" xr:uid="{A03CC77D-C6BA-433B-85BE-74ACC48B5F35}"/>
    <cellStyle name="0,0_x000d__x000a_NA_x000d__x000a_ 10" xfId="2" xr:uid="{54E9F382-4316-40C4-BF4E-739E9B7B4E41}"/>
    <cellStyle name="0,0_x000d__x000a_NA_x000d__x000a_ 13" xfId="3" xr:uid="{7E2AEF90-E951-4818-93DA-EEF8E300452F}"/>
    <cellStyle name="0,0_x000d__x000a_NA_x000d__x000a_ 14" xfId="4" xr:uid="{F7276366-0E24-4CA2-ADE4-BC71869FD62D}"/>
    <cellStyle name="0,0_x000d__x000a_NA_x000d__x000a_ 16" xfId="5" xr:uid="{751BFE99-92E9-4485-BA29-B0AF5002D201}"/>
    <cellStyle name="0,0_x000d__x000a_NA_x000d__x000a_ 17" xfId="6" xr:uid="{909060C0-E288-4738-B7C6-BAC41AA9B241}"/>
    <cellStyle name="0,0_x000d__x000a_NA_x000d__x000a_ 19" xfId="7" xr:uid="{943F141B-2ADB-4CA7-98AE-C507A976FA0D}"/>
    <cellStyle name="0,0_x000d__x000a_NA_x000d__x000a_ 2" xfId="8" xr:uid="{E5DD9276-980F-4BEB-8F26-A85099243722}"/>
    <cellStyle name="0,0_x000d__x000a_NA_x000d__x000a_ 50" xfId="9" xr:uid="{0A872723-468D-4BC3-8762-1EBDAB22D0B8}"/>
    <cellStyle name="0,0_x000d__x000a_NA_x000d__x000a_ 56" xfId="10" xr:uid="{C48EEA3D-6FB3-45FB-99E3-97980EC08CFF}"/>
    <cellStyle name="0,0_x000d__x000a_NA_x000d__x000a_ 60" xfId="11" xr:uid="{9B497DF4-C262-4BE8-9AE6-954A95551AE1}"/>
    <cellStyle name="0,0_x000d__x000a_NA_x000d__x000a_ 61" xfId="12" xr:uid="{53D15D81-99D8-4875-BCD0-64F357B6F0A7}"/>
    <cellStyle name="0,0_x000d__x000a_NA_x000d__x000a_ 66" xfId="13" xr:uid="{8319CCF7-B87E-4462-BA1A-8AFCA37E8C75}"/>
    <cellStyle name="0,0_x000d__x000a_NA_x000d__x000a__206.03 ORÇAMENTO GERAL" xfId="14" xr:uid="{AC5A127A-B87F-4D31-9CF8-BF6C8A644A4D}"/>
    <cellStyle name="ARIAL" xfId="15" xr:uid="{EDF75A95-61B5-4721-88EE-C57F85345BA3}"/>
    <cellStyle name="Hiperlink" xfId="16" builtinId="8"/>
    <cellStyle name="M S SANS SERIF" xfId="17" xr:uid="{B36F64F5-AC7A-44F2-9D9F-38F071764797}"/>
    <cellStyle name="M S SANS SERIF 2" xfId="18" xr:uid="{9FE3D879-F588-44C1-BCC4-6138D37D5981}"/>
    <cellStyle name="M S SANS SERIF 2 2" xfId="19" xr:uid="{03DB5825-3865-4E94-98F9-CF78529D3E9B}"/>
    <cellStyle name="M S SANS SERIF 3" xfId="20" xr:uid="{0E57EB17-61F6-4464-8FA3-930B02032389}"/>
    <cellStyle name="Moeda 2" xfId="21" xr:uid="{D5AAB985-77F5-417E-A3D0-C65C164B7A21}"/>
    <cellStyle name="Moeda 2 2" xfId="22" xr:uid="{A9DEE222-6C91-4A90-9B06-DC973B5212AF}"/>
    <cellStyle name="Normal" xfId="0" builtinId="0"/>
    <cellStyle name="Normal 2" xfId="23" xr:uid="{5A191BFA-B6DB-4D53-B2FE-95AF4F43123E}"/>
    <cellStyle name="Normal 2 2" xfId="24" xr:uid="{8B7E9C40-33E5-428F-8490-6CA7EEEB708B}"/>
    <cellStyle name="Normal 3" xfId="25" xr:uid="{9DEDB36C-F801-4E6C-88ED-FA3C82D51C74}"/>
    <cellStyle name="Normal 4" xfId="26" xr:uid="{21679A9B-C831-4458-80AA-37CE75278B98}"/>
    <cellStyle name="planilhas" xfId="27" xr:uid="{FF07EA47-57BE-4AE2-8923-456D9805B337}"/>
    <cellStyle name="Porcentagem 2" xfId="28" xr:uid="{B00C6B17-5944-443E-AC9E-504CDA5D43CF}"/>
    <cellStyle name="Porcentagem 3" xfId="29" xr:uid="{D04903BA-4C10-4DD2-BDF7-000254A8EA87}"/>
    <cellStyle name="Porcentagem 3 2" xfId="30" xr:uid="{0726CB6D-9E37-410D-BD2F-652B95D42F60}"/>
    <cellStyle name="Porcentagem 4" xfId="31" xr:uid="{C930D866-3AF7-4CD9-892C-6747086EEFC8}"/>
    <cellStyle name="Porcentagem 4 2" xfId="32" xr:uid="{0555D18B-64CE-49B2-A93A-954B875A95F6}"/>
    <cellStyle name="Separador de milhares 2" xfId="33" xr:uid="{3FF1A7C3-016D-469B-9D0F-0E20D12805D3}"/>
    <cellStyle name="Separador de milhares 2 2" xfId="34" xr:uid="{C1F7BF10-2FD2-44BE-B722-E2B72A5A76D3}"/>
    <cellStyle name="Separador de milhares 2 2 2" xfId="35" xr:uid="{F3F5D020-0741-40ED-A3CA-05FFEFC5166E}"/>
    <cellStyle name="Separador de milhares 2 3" xfId="36" xr:uid="{A7ED0EA4-3E6C-46C5-8299-B617B701A4B0}"/>
    <cellStyle name="Separador de milhares 2 3 2" xfId="37" xr:uid="{4FB91E76-E52D-4AAC-8060-F455E9806CAE}"/>
    <cellStyle name="Separador de milhares 2 4" xfId="38" xr:uid="{2347F5F2-9048-4D63-9452-2E855AE7D9A0}"/>
    <cellStyle name="Separador de milhares 3" xfId="39" xr:uid="{95F87062-1A91-4EE1-B48D-B241043C2890}"/>
    <cellStyle name="Separador de milhares 3 2" xfId="40" xr:uid="{930269D5-422F-4474-87CA-470B4B286B78}"/>
    <cellStyle name="Vírgula" xfId="41" builtinId="3"/>
    <cellStyle name="Vírgula 2" xfId="42" xr:uid="{BDA4FA62-714A-4DD4-B610-192B4B81A51C}"/>
    <cellStyle name="Vírgula 2 2" xfId="43" xr:uid="{C55C5EA0-3DEF-4E52-8433-897B93E363DD}"/>
    <cellStyle name="Vírgula 25 2" xfId="44" xr:uid="{54DDB65B-1C74-4FFD-90AD-2E4D34C43666}"/>
    <cellStyle name="Vírgula 3" xfId="45" xr:uid="{2B09B092-5444-4FCC-960A-802AB359956F}"/>
    <cellStyle name="Vírgula 3 2" xfId="46" xr:uid="{932E0B40-2D5F-404E-B25B-5C06F3121B53}"/>
    <cellStyle name="Vírgula 4" xfId="47" xr:uid="{AD86C5C9-A632-4294-98AA-1218AC91E8A5}"/>
    <cellStyle name="Vírgula 4 2" xfId="48" xr:uid="{9069C129-661F-4F8E-BFF5-0504F17D0A1E}"/>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1</xdr:col>
      <xdr:colOff>514350</xdr:colOff>
      <xdr:row>4</xdr:row>
      <xdr:rowOff>66675</xdr:rowOff>
    </xdr:to>
    <xdr:pic>
      <xdr:nvPicPr>
        <xdr:cNvPr id="46180" name="Imagem 1">
          <a:extLst>
            <a:ext uri="{FF2B5EF4-FFF2-40B4-BE49-F238E27FC236}">
              <a16:creationId xmlns:a16="http://schemas.microsoft.com/office/drawing/2014/main" id="{519710E9-7A8B-7E82-65F0-EE39380B6A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42875"/>
          <a:ext cx="14382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1E718-1EB1-45F6-A754-EA8254CF9C0C}">
  <sheetPr>
    <pageSetUpPr fitToPage="1"/>
  </sheetPr>
  <dimension ref="A1:M79"/>
  <sheetViews>
    <sheetView tabSelected="1" zoomScale="115" zoomScaleNormal="115" workbookViewId="0">
      <selection activeCell="B22" sqref="B22"/>
    </sheetView>
  </sheetViews>
  <sheetFormatPr defaultRowHeight="11.25" outlineLevelRow="1" x14ac:dyDescent="0.2"/>
  <cols>
    <col min="1" max="1" width="15" style="9" customWidth="1"/>
    <col min="2" max="2" width="62.42578125" style="10" customWidth="1"/>
    <col min="3" max="3" width="14.140625" style="11" customWidth="1"/>
    <col min="4" max="4" width="8.42578125" style="12" bestFit="1" customWidth="1"/>
    <col min="5" max="9" width="12.7109375" style="13" customWidth="1"/>
    <col min="10" max="16384" width="9.140625" style="1"/>
  </cols>
  <sheetData>
    <row r="1" spans="1:13" s="92" customFormat="1" x14ac:dyDescent="0.2">
      <c r="A1" s="35"/>
      <c r="B1" s="22"/>
      <c r="C1" s="23"/>
      <c r="D1" s="21"/>
      <c r="E1" s="24"/>
      <c r="F1" s="24"/>
      <c r="G1" s="24"/>
      <c r="H1" s="24"/>
      <c r="I1" s="36"/>
    </row>
    <row r="2" spans="1:13" s="93" customFormat="1" ht="9" x14ac:dyDescent="0.15">
      <c r="A2" s="25"/>
      <c r="B2" s="137" t="s">
        <v>1</v>
      </c>
      <c r="C2" s="26"/>
      <c r="D2" s="139" t="s">
        <v>24</v>
      </c>
      <c r="E2" s="139"/>
      <c r="F2" s="139"/>
      <c r="G2" s="139"/>
      <c r="H2" s="27" t="s">
        <v>28</v>
      </c>
      <c r="I2" s="28" t="s">
        <v>35</v>
      </c>
    </row>
    <row r="3" spans="1:13" s="93" customFormat="1" ht="9" x14ac:dyDescent="0.15">
      <c r="A3" s="25"/>
      <c r="B3" s="137"/>
      <c r="C3" s="26"/>
      <c r="D3" s="6" t="s">
        <v>29</v>
      </c>
      <c r="E3" s="140" t="s">
        <v>110</v>
      </c>
      <c r="F3" s="140"/>
      <c r="G3" s="140"/>
      <c r="H3" s="27" t="s">
        <v>30</v>
      </c>
      <c r="I3" s="7"/>
    </row>
    <row r="4" spans="1:13" s="93" customFormat="1" ht="9" x14ac:dyDescent="0.15">
      <c r="A4" s="25"/>
      <c r="B4" s="137"/>
      <c r="C4" s="26"/>
      <c r="D4" s="6" t="s">
        <v>2</v>
      </c>
      <c r="E4" s="141" t="s">
        <v>36</v>
      </c>
      <c r="F4" s="142"/>
      <c r="G4" s="142"/>
      <c r="H4" s="29" t="s">
        <v>34</v>
      </c>
      <c r="I4" s="30"/>
    </row>
    <row r="5" spans="1:13" s="94" customFormat="1" ht="9" x14ac:dyDescent="0.15">
      <c r="A5" s="31"/>
      <c r="B5" s="138"/>
      <c r="C5" s="32"/>
      <c r="D5" s="8" t="s">
        <v>12</v>
      </c>
      <c r="E5" s="136"/>
      <c r="F5" s="136"/>
      <c r="G5" s="136"/>
      <c r="H5" s="33"/>
      <c r="I5" s="34"/>
      <c r="L5" s="93"/>
      <c r="M5" s="93"/>
    </row>
    <row r="6" spans="1:13" s="94" customFormat="1" x14ac:dyDescent="0.15">
      <c r="A6" s="95" t="s">
        <v>3</v>
      </c>
      <c r="B6" s="96" t="s">
        <v>4</v>
      </c>
      <c r="C6" s="97" t="s">
        <v>19</v>
      </c>
      <c r="D6" s="97" t="s">
        <v>7</v>
      </c>
      <c r="E6" s="98" t="s">
        <v>8</v>
      </c>
      <c r="F6" s="97" t="s">
        <v>9</v>
      </c>
      <c r="G6" s="97" t="s">
        <v>8</v>
      </c>
      <c r="H6" s="97" t="s">
        <v>9</v>
      </c>
      <c r="I6" s="99" t="s">
        <v>5</v>
      </c>
      <c r="L6" s="93"/>
      <c r="M6" s="93"/>
    </row>
    <row r="7" spans="1:13" s="94" customFormat="1" x14ac:dyDescent="0.15">
      <c r="A7" s="100"/>
      <c r="B7" s="101"/>
      <c r="C7" s="102"/>
      <c r="D7" s="102"/>
      <c r="E7" s="103" t="s">
        <v>10</v>
      </c>
      <c r="F7" s="102" t="s">
        <v>10</v>
      </c>
      <c r="G7" s="102" t="s">
        <v>11</v>
      </c>
      <c r="H7" s="102" t="s">
        <v>11</v>
      </c>
      <c r="I7" s="104" t="s">
        <v>6</v>
      </c>
      <c r="L7" s="93"/>
      <c r="M7" s="93"/>
    </row>
    <row r="8" spans="1:13" s="94" customFormat="1" x14ac:dyDescent="0.15">
      <c r="A8" s="105"/>
      <c r="B8" s="106"/>
      <c r="C8" s="107"/>
      <c r="D8" s="107"/>
      <c r="E8" s="108"/>
      <c r="F8" s="108"/>
      <c r="G8" s="108"/>
      <c r="H8" s="108"/>
      <c r="I8" s="109"/>
      <c r="L8" s="93"/>
      <c r="M8" s="93"/>
    </row>
    <row r="9" spans="1:13" s="2" customFormat="1" x14ac:dyDescent="0.2">
      <c r="A9" s="110"/>
      <c r="B9" s="111" t="s">
        <v>6</v>
      </c>
      <c r="C9" s="112"/>
      <c r="D9" s="113"/>
      <c r="E9" s="113"/>
      <c r="F9" s="113">
        <f>F11+F28</f>
        <v>0</v>
      </c>
      <c r="G9" s="113"/>
      <c r="H9" s="113">
        <f>H11+H28</f>
        <v>0</v>
      </c>
      <c r="I9" s="114">
        <f>I11+I28</f>
        <v>0</v>
      </c>
      <c r="L9" s="5"/>
      <c r="M9" s="5"/>
    </row>
    <row r="10" spans="1:13" s="2" customFormat="1" x14ac:dyDescent="0.2">
      <c r="A10" s="41"/>
      <c r="B10" s="42"/>
      <c r="C10" s="4"/>
      <c r="D10" s="43"/>
      <c r="E10" s="14"/>
      <c r="F10" s="14"/>
      <c r="G10" s="14"/>
      <c r="H10" s="14"/>
      <c r="I10" s="77"/>
      <c r="L10" s="5"/>
      <c r="M10" s="5"/>
    </row>
    <row r="11" spans="1:13" s="2" customFormat="1" x14ac:dyDescent="0.2">
      <c r="A11" s="37" t="s">
        <v>21</v>
      </c>
      <c r="B11" s="38" t="s">
        <v>37</v>
      </c>
      <c r="C11" s="39"/>
      <c r="D11" s="40"/>
      <c r="E11" s="40"/>
      <c r="F11" s="40">
        <f>SUM(F12:F27)</f>
        <v>0</v>
      </c>
      <c r="G11" s="40"/>
      <c r="H11" s="40">
        <f>SUM(H12:H27)</f>
        <v>0</v>
      </c>
      <c r="I11" s="78">
        <f>SUM(I12:I27)</f>
        <v>0</v>
      </c>
      <c r="L11" s="5"/>
      <c r="M11" s="5"/>
    </row>
    <row r="12" spans="1:13" s="2" customFormat="1" x14ac:dyDescent="0.2">
      <c r="A12" s="41"/>
      <c r="B12" s="42"/>
      <c r="C12" s="4"/>
      <c r="D12" s="43"/>
      <c r="E12" s="43"/>
      <c r="F12" s="43"/>
      <c r="G12" s="43"/>
      <c r="H12" s="43"/>
      <c r="I12" s="79"/>
      <c r="L12" s="5"/>
      <c r="M12" s="5"/>
    </row>
    <row r="13" spans="1:13" s="2" customFormat="1" outlineLevel="1" x14ac:dyDescent="0.2">
      <c r="A13" s="44" t="s">
        <v>13</v>
      </c>
      <c r="B13" s="45" t="s">
        <v>25</v>
      </c>
      <c r="C13" s="17"/>
      <c r="D13" s="46"/>
      <c r="E13" s="46"/>
      <c r="F13" s="46"/>
      <c r="G13" s="46"/>
      <c r="H13" s="46"/>
      <c r="I13" s="80"/>
      <c r="L13" s="5"/>
      <c r="M13" s="5"/>
    </row>
    <row r="14" spans="1:13" s="2" customFormat="1" outlineLevel="1" x14ac:dyDescent="0.2">
      <c r="A14" s="41"/>
      <c r="B14" s="42"/>
      <c r="C14" s="4"/>
      <c r="D14" s="43"/>
      <c r="E14" s="43"/>
      <c r="F14" s="43"/>
      <c r="G14" s="43"/>
      <c r="H14" s="43"/>
      <c r="I14" s="79"/>
    </row>
    <row r="15" spans="1:13" s="2" customFormat="1" outlineLevel="1" x14ac:dyDescent="0.2">
      <c r="A15" s="47" t="s">
        <v>14</v>
      </c>
      <c r="B15" s="42" t="s">
        <v>26</v>
      </c>
      <c r="C15" s="15" t="s">
        <v>31</v>
      </c>
      <c r="D15" s="48"/>
      <c r="E15" s="48"/>
      <c r="F15" s="48"/>
      <c r="G15" s="48"/>
      <c r="H15" s="48"/>
      <c r="I15" s="81"/>
    </row>
    <row r="16" spans="1:13" s="2" customFormat="1" outlineLevel="1" x14ac:dyDescent="0.2">
      <c r="A16" s="47" t="s">
        <v>38</v>
      </c>
      <c r="B16" s="49" t="s">
        <v>39</v>
      </c>
      <c r="C16" s="15" t="s">
        <v>40</v>
      </c>
      <c r="D16" s="48">
        <v>6</v>
      </c>
      <c r="E16" s="48"/>
      <c r="F16" s="48">
        <f>E16*D16</f>
        <v>0</v>
      </c>
      <c r="G16" s="48"/>
      <c r="H16" s="48">
        <f>G16*D16</f>
        <v>0</v>
      </c>
      <c r="I16" s="81">
        <f>H16+F16</f>
        <v>0</v>
      </c>
    </row>
    <row r="17" spans="1:9" s="2" customFormat="1" outlineLevel="1" x14ac:dyDescent="0.2">
      <c r="A17" s="47" t="s">
        <v>41</v>
      </c>
      <c r="B17" s="49" t="s">
        <v>42</v>
      </c>
      <c r="C17" s="15" t="s">
        <v>40</v>
      </c>
      <c r="D17" s="48">
        <v>6</v>
      </c>
      <c r="E17" s="48"/>
      <c r="F17" s="48">
        <f>E17*D17</f>
        <v>0</v>
      </c>
      <c r="G17" s="48"/>
      <c r="H17" s="48">
        <f>G17*D17</f>
        <v>0</v>
      </c>
      <c r="I17" s="81">
        <f>H17+F17</f>
        <v>0</v>
      </c>
    </row>
    <row r="18" spans="1:9" s="2" customFormat="1" outlineLevel="1" x14ac:dyDescent="0.2">
      <c r="A18" s="47"/>
      <c r="B18" s="49"/>
      <c r="C18" s="15"/>
      <c r="D18" s="48"/>
      <c r="E18" s="48"/>
      <c r="F18" s="48"/>
      <c r="G18" s="48"/>
      <c r="H18" s="48"/>
      <c r="I18" s="81"/>
    </row>
    <row r="19" spans="1:9" s="2" customFormat="1" outlineLevel="1" x14ac:dyDescent="0.2">
      <c r="A19" s="47" t="s">
        <v>15</v>
      </c>
      <c r="B19" s="42" t="s">
        <v>16</v>
      </c>
      <c r="C19" s="15" t="s">
        <v>31</v>
      </c>
      <c r="D19" s="50"/>
      <c r="E19" s="50"/>
      <c r="F19" s="50"/>
      <c r="G19" s="50"/>
      <c r="H19" s="50"/>
      <c r="I19" s="82"/>
    </row>
    <row r="20" spans="1:9" s="2" customFormat="1" ht="22.5" outlineLevel="1" x14ac:dyDescent="0.2">
      <c r="A20" s="47" t="s">
        <v>43</v>
      </c>
      <c r="B20" s="51" t="s">
        <v>87</v>
      </c>
      <c r="C20" s="15" t="s">
        <v>40</v>
      </c>
      <c r="D20" s="48">
        <v>6</v>
      </c>
      <c r="E20" s="48"/>
      <c r="F20" s="48">
        <f>E20*D20</f>
        <v>0</v>
      </c>
      <c r="G20" s="48"/>
      <c r="H20" s="48">
        <f>G20*D20</f>
        <v>0</v>
      </c>
      <c r="I20" s="81">
        <f>H20+F20</f>
        <v>0</v>
      </c>
    </row>
    <row r="21" spans="1:9" s="2" customFormat="1" outlineLevel="1" x14ac:dyDescent="0.2">
      <c r="A21" s="47"/>
      <c r="B21" s="49"/>
      <c r="C21" s="15"/>
      <c r="D21" s="48"/>
      <c r="E21" s="48"/>
      <c r="F21" s="48"/>
      <c r="G21" s="48"/>
      <c r="H21" s="48"/>
      <c r="I21" s="81"/>
    </row>
    <row r="22" spans="1:9" s="2" customFormat="1" outlineLevel="1" x14ac:dyDescent="0.2">
      <c r="A22" s="47" t="s">
        <v>44</v>
      </c>
      <c r="B22" s="42" t="s">
        <v>0</v>
      </c>
      <c r="C22" s="15"/>
      <c r="D22" s="48"/>
      <c r="E22" s="48"/>
      <c r="F22" s="48"/>
      <c r="G22" s="48"/>
      <c r="H22" s="48"/>
      <c r="I22" s="81"/>
    </row>
    <row r="23" spans="1:9" s="2" customFormat="1" ht="22.5" outlineLevel="1" x14ac:dyDescent="0.2">
      <c r="A23" s="47" t="s">
        <v>45</v>
      </c>
      <c r="B23" s="49" t="s">
        <v>46</v>
      </c>
      <c r="C23" s="15" t="s">
        <v>20</v>
      </c>
      <c r="D23" s="48">
        <v>1</v>
      </c>
      <c r="E23" s="48"/>
      <c r="F23" s="48">
        <f>E23*D23</f>
        <v>0</v>
      </c>
      <c r="G23" s="48"/>
      <c r="H23" s="48">
        <f>G23*D23</f>
        <v>0</v>
      </c>
      <c r="I23" s="81">
        <f>H23+F23</f>
        <v>0</v>
      </c>
    </row>
    <row r="24" spans="1:9" s="2" customFormat="1" ht="33.75" outlineLevel="1" x14ac:dyDescent="0.2">
      <c r="A24" s="47" t="s">
        <v>47</v>
      </c>
      <c r="B24" s="49" t="s">
        <v>48</v>
      </c>
      <c r="C24" s="15" t="s">
        <v>20</v>
      </c>
      <c r="D24" s="48">
        <v>1</v>
      </c>
      <c r="E24" s="48"/>
      <c r="F24" s="48">
        <f>E24*D24</f>
        <v>0</v>
      </c>
      <c r="G24" s="48"/>
      <c r="H24" s="48">
        <f>G24*D24</f>
        <v>0</v>
      </c>
      <c r="I24" s="81">
        <f>H24+F24</f>
        <v>0</v>
      </c>
    </row>
    <row r="25" spans="1:9" s="2" customFormat="1" ht="45" outlineLevel="1" x14ac:dyDescent="0.2">
      <c r="A25" s="47" t="s">
        <v>49</v>
      </c>
      <c r="B25" s="49" t="s">
        <v>50</v>
      </c>
      <c r="C25" s="15" t="s">
        <v>40</v>
      </c>
      <c r="D25" s="48">
        <v>6</v>
      </c>
      <c r="E25" s="48"/>
      <c r="F25" s="48">
        <f>E25*D25</f>
        <v>0</v>
      </c>
      <c r="G25" s="48"/>
      <c r="H25" s="48">
        <f>G25*D25</f>
        <v>0</v>
      </c>
      <c r="I25" s="81">
        <f>H25+F25</f>
        <v>0</v>
      </c>
    </row>
    <row r="26" spans="1:9" s="2" customFormat="1" outlineLevel="1" x14ac:dyDescent="0.2">
      <c r="A26" s="47"/>
      <c r="B26" s="49"/>
      <c r="C26" s="15"/>
      <c r="D26" s="48"/>
      <c r="E26" s="48"/>
      <c r="F26" s="48"/>
      <c r="G26" s="48"/>
      <c r="H26" s="48"/>
      <c r="I26" s="81"/>
    </row>
    <row r="27" spans="1:9" s="2" customFormat="1" outlineLevel="1" x14ac:dyDescent="0.2">
      <c r="A27" s="47"/>
      <c r="B27" s="49"/>
      <c r="C27" s="15"/>
      <c r="D27" s="48"/>
      <c r="E27" s="48"/>
      <c r="F27" s="48"/>
      <c r="G27" s="48"/>
      <c r="H27" s="48"/>
      <c r="I27" s="81"/>
    </row>
    <row r="28" spans="1:9" s="2" customFormat="1" outlineLevel="1" x14ac:dyDescent="0.2">
      <c r="A28" s="52" t="s">
        <v>33</v>
      </c>
      <c r="B28" s="53" t="s">
        <v>51</v>
      </c>
      <c r="C28" s="54"/>
      <c r="D28" s="55"/>
      <c r="E28" s="55"/>
      <c r="F28" s="90">
        <f>F30+F35+F56+F62+F68+F73</f>
        <v>0</v>
      </c>
      <c r="G28" s="90"/>
      <c r="H28" s="90">
        <f>H30+H35+H56+H62+H68+H73</f>
        <v>0</v>
      </c>
      <c r="I28" s="91">
        <f>I30+I35+I56+I62+I68+I73</f>
        <v>0</v>
      </c>
    </row>
    <row r="29" spans="1:9" s="2" customFormat="1" outlineLevel="1" x14ac:dyDescent="0.2">
      <c r="A29" s="56"/>
      <c r="B29" s="57"/>
      <c r="C29" s="3"/>
      <c r="D29" s="58"/>
      <c r="E29" s="58"/>
      <c r="F29" s="58"/>
      <c r="G29" s="58"/>
      <c r="H29" s="58"/>
      <c r="I29" s="83"/>
    </row>
    <row r="30" spans="1:9" s="2" customFormat="1" ht="56.25" outlineLevel="1" x14ac:dyDescent="0.2">
      <c r="A30" s="59" t="s">
        <v>22</v>
      </c>
      <c r="B30" s="60" t="s">
        <v>52</v>
      </c>
      <c r="C30" s="61"/>
      <c r="D30" s="62"/>
      <c r="E30" s="62"/>
      <c r="F30" s="62">
        <f>SUM(F31:F34)</f>
        <v>0</v>
      </c>
      <c r="G30" s="62"/>
      <c r="H30" s="62">
        <f>SUM(H31:H34)</f>
        <v>0</v>
      </c>
      <c r="I30" s="84">
        <f>SUM(I31:I34)</f>
        <v>0</v>
      </c>
    </row>
    <row r="31" spans="1:9" s="2" customFormat="1" outlineLevel="1" x14ac:dyDescent="0.2">
      <c r="A31" s="56"/>
      <c r="B31" s="57"/>
      <c r="C31" s="3"/>
      <c r="D31" s="58"/>
      <c r="E31" s="58"/>
      <c r="F31" s="58"/>
      <c r="G31" s="58"/>
      <c r="H31" s="58"/>
      <c r="I31" s="83"/>
    </row>
    <row r="32" spans="1:9" s="2" customFormat="1" ht="33.75" outlineLevel="1" x14ac:dyDescent="0.2">
      <c r="A32" s="56" t="s">
        <v>17</v>
      </c>
      <c r="B32" s="57" t="s">
        <v>53</v>
      </c>
      <c r="C32" s="3" t="s">
        <v>32</v>
      </c>
      <c r="D32" s="63">
        <v>712.14</v>
      </c>
      <c r="E32" s="63"/>
      <c r="F32" s="48">
        <f>E32*D32</f>
        <v>0</v>
      </c>
      <c r="G32" s="48"/>
      <c r="H32" s="48">
        <f>G32*D32</f>
        <v>0</v>
      </c>
      <c r="I32" s="81">
        <f>H32+F32</f>
        <v>0</v>
      </c>
    </row>
    <row r="33" spans="1:9" s="2" customFormat="1" outlineLevel="1" x14ac:dyDescent="0.2">
      <c r="A33" s="56"/>
      <c r="B33" s="57"/>
      <c r="C33" s="3"/>
      <c r="D33" s="58"/>
      <c r="E33" s="58"/>
      <c r="F33" s="58"/>
      <c r="G33" s="58"/>
      <c r="H33" s="58"/>
      <c r="I33" s="83"/>
    </row>
    <row r="34" spans="1:9" s="2" customFormat="1" outlineLevel="1" x14ac:dyDescent="0.2">
      <c r="A34" s="56"/>
      <c r="B34" s="57"/>
      <c r="C34" s="3"/>
      <c r="D34" s="58"/>
      <c r="E34" s="58"/>
      <c r="F34" s="58"/>
      <c r="G34" s="58"/>
      <c r="H34" s="58"/>
      <c r="I34" s="83"/>
    </row>
    <row r="35" spans="1:9" s="2" customFormat="1" ht="133.5" customHeight="1" outlineLevel="1" x14ac:dyDescent="0.2">
      <c r="A35" s="44" t="s">
        <v>23</v>
      </c>
      <c r="B35" s="45" t="s">
        <v>88</v>
      </c>
      <c r="C35" s="64" t="s">
        <v>27</v>
      </c>
      <c r="D35" s="65"/>
      <c r="E35" s="65"/>
      <c r="F35" s="62">
        <f>SUM(F36:F55)</f>
        <v>0</v>
      </c>
      <c r="G35" s="62"/>
      <c r="H35" s="62">
        <f>SUM(H36:H55)</f>
        <v>0</v>
      </c>
      <c r="I35" s="84">
        <f>SUM(I36:I55)</f>
        <v>0</v>
      </c>
    </row>
    <row r="36" spans="1:9" s="2" customFormat="1" outlineLevel="1" x14ac:dyDescent="0.2">
      <c r="A36" s="47"/>
      <c r="B36" s="49"/>
      <c r="C36" s="15"/>
      <c r="D36" s="48"/>
      <c r="E36" s="48"/>
      <c r="F36" s="48"/>
      <c r="G36" s="48"/>
      <c r="H36" s="48"/>
      <c r="I36" s="81"/>
    </row>
    <row r="37" spans="1:9" s="2" customFormat="1" ht="22.5" outlineLevel="1" x14ac:dyDescent="0.2">
      <c r="A37" s="47" t="s">
        <v>89</v>
      </c>
      <c r="B37" s="49" t="s">
        <v>54</v>
      </c>
      <c r="C37" s="15" t="s">
        <v>19</v>
      </c>
      <c r="D37" s="48">
        <v>1</v>
      </c>
      <c r="E37" s="48"/>
      <c r="F37" s="48">
        <f t="shared" ref="F37:F53" si="0">E37*D37</f>
        <v>0</v>
      </c>
      <c r="G37" s="48"/>
      <c r="H37" s="48">
        <f t="shared" ref="H37:H53" si="1">G37*D37</f>
        <v>0</v>
      </c>
      <c r="I37" s="81">
        <f t="shared" ref="I37:I53" si="2">H37+F37</f>
        <v>0</v>
      </c>
    </row>
    <row r="38" spans="1:9" s="2" customFormat="1" ht="22.5" outlineLevel="1" x14ac:dyDescent="0.2">
      <c r="A38" s="47" t="s">
        <v>90</v>
      </c>
      <c r="B38" s="49" t="s">
        <v>55</v>
      </c>
      <c r="C38" s="15" t="s">
        <v>19</v>
      </c>
      <c r="D38" s="48">
        <v>1</v>
      </c>
      <c r="E38" s="48"/>
      <c r="F38" s="48">
        <f t="shared" si="0"/>
        <v>0</v>
      </c>
      <c r="G38" s="48"/>
      <c r="H38" s="48">
        <f t="shared" si="1"/>
        <v>0</v>
      </c>
      <c r="I38" s="81">
        <f t="shared" si="2"/>
        <v>0</v>
      </c>
    </row>
    <row r="39" spans="1:9" s="2" customFormat="1" ht="33.75" outlineLevel="1" x14ac:dyDescent="0.2">
      <c r="A39" s="47" t="s">
        <v>91</v>
      </c>
      <c r="B39" s="49" t="s">
        <v>56</v>
      </c>
      <c r="C39" s="15" t="s">
        <v>19</v>
      </c>
      <c r="D39" s="48">
        <v>14</v>
      </c>
      <c r="E39" s="48"/>
      <c r="F39" s="48">
        <f t="shared" si="0"/>
        <v>0</v>
      </c>
      <c r="G39" s="48"/>
      <c r="H39" s="48">
        <f t="shared" si="1"/>
        <v>0</v>
      </c>
      <c r="I39" s="81">
        <f t="shared" si="2"/>
        <v>0</v>
      </c>
    </row>
    <row r="40" spans="1:9" s="2" customFormat="1" ht="33.75" outlineLevel="1" x14ac:dyDescent="0.2">
      <c r="A40" s="47" t="s">
        <v>92</v>
      </c>
      <c r="B40" s="49" t="s">
        <v>57</v>
      </c>
      <c r="C40" s="15" t="s">
        <v>19</v>
      </c>
      <c r="D40" s="48">
        <v>13</v>
      </c>
      <c r="E40" s="48"/>
      <c r="F40" s="48">
        <f t="shared" si="0"/>
        <v>0</v>
      </c>
      <c r="G40" s="48"/>
      <c r="H40" s="48">
        <f t="shared" si="1"/>
        <v>0</v>
      </c>
      <c r="I40" s="81">
        <f t="shared" si="2"/>
        <v>0</v>
      </c>
    </row>
    <row r="41" spans="1:9" s="2" customFormat="1" ht="22.5" outlineLevel="1" x14ac:dyDescent="0.2">
      <c r="A41" s="47" t="s">
        <v>93</v>
      </c>
      <c r="B41" s="49" t="s">
        <v>58</v>
      </c>
      <c r="C41" s="15" t="s">
        <v>19</v>
      </c>
      <c r="D41" s="48">
        <v>1</v>
      </c>
      <c r="E41" s="48"/>
      <c r="F41" s="48">
        <f t="shared" si="0"/>
        <v>0</v>
      </c>
      <c r="G41" s="48"/>
      <c r="H41" s="48">
        <f t="shared" si="1"/>
        <v>0</v>
      </c>
      <c r="I41" s="81">
        <f t="shared" si="2"/>
        <v>0</v>
      </c>
    </row>
    <row r="42" spans="1:9" s="2" customFormat="1" ht="22.5" outlineLevel="1" x14ac:dyDescent="0.2">
      <c r="A42" s="47" t="s">
        <v>94</v>
      </c>
      <c r="B42" s="49" t="s">
        <v>59</v>
      </c>
      <c r="C42" s="15" t="s">
        <v>19</v>
      </c>
      <c r="D42" s="48">
        <v>1</v>
      </c>
      <c r="E42" s="48"/>
      <c r="F42" s="48">
        <f t="shared" si="0"/>
        <v>0</v>
      </c>
      <c r="G42" s="48"/>
      <c r="H42" s="48">
        <f t="shared" si="1"/>
        <v>0</v>
      </c>
      <c r="I42" s="81">
        <f t="shared" si="2"/>
        <v>0</v>
      </c>
    </row>
    <row r="43" spans="1:9" s="2" customFormat="1" ht="45" outlineLevel="1" x14ac:dyDescent="0.2">
      <c r="A43" s="47" t="s">
        <v>95</v>
      </c>
      <c r="B43" s="49" t="s">
        <v>60</v>
      </c>
      <c r="C43" s="15" t="s">
        <v>19</v>
      </c>
      <c r="D43" s="48">
        <v>1</v>
      </c>
      <c r="E43" s="48"/>
      <c r="F43" s="48">
        <f t="shared" si="0"/>
        <v>0</v>
      </c>
      <c r="G43" s="48"/>
      <c r="H43" s="48">
        <f t="shared" si="1"/>
        <v>0</v>
      </c>
      <c r="I43" s="81">
        <f t="shared" si="2"/>
        <v>0</v>
      </c>
    </row>
    <row r="44" spans="1:9" s="2" customFormat="1" ht="22.5" outlineLevel="1" x14ac:dyDescent="0.2">
      <c r="A44" s="47" t="s">
        <v>96</v>
      </c>
      <c r="B44" s="49" t="s">
        <v>61</v>
      </c>
      <c r="C44" s="15" t="s">
        <v>19</v>
      </c>
      <c r="D44" s="48">
        <v>1</v>
      </c>
      <c r="E44" s="48"/>
      <c r="F44" s="48">
        <f t="shared" si="0"/>
        <v>0</v>
      </c>
      <c r="G44" s="48"/>
      <c r="H44" s="48">
        <f t="shared" si="1"/>
        <v>0</v>
      </c>
      <c r="I44" s="81">
        <f t="shared" si="2"/>
        <v>0</v>
      </c>
    </row>
    <row r="45" spans="1:9" s="2" customFormat="1" ht="22.5" outlineLevel="1" x14ac:dyDescent="0.2">
      <c r="A45" s="47" t="s">
        <v>97</v>
      </c>
      <c r="B45" s="49" t="s">
        <v>62</v>
      </c>
      <c r="C45" s="15" t="s">
        <v>19</v>
      </c>
      <c r="D45" s="48">
        <v>3</v>
      </c>
      <c r="E45" s="48"/>
      <c r="F45" s="48">
        <f t="shared" si="0"/>
        <v>0</v>
      </c>
      <c r="G45" s="48"/>
      <c r="H45" s="48">
        <f t="shared" si="1"/>
        <v>0</v>
      </c>
      <c r="I45" s="81">
        <f t="shared" si="2"/>
        <v>0</v>
      </c>
    </row>
    <row r="46" spans="1:9" s="2" customFormat="1" ht="22.5" outlineLevel="1" x14ac:dyDescent="0.2">
      <c r="A46" s="47" t="s">
        <v>98</v>
      </c>
      <c r="B46" s="49" t="s">
        <v>63</v>
      </c>
      <c r="C46" s="15" t="s">
        <v>19</v>
      </c>
      <c r="D46" s="48">
        <v>6</v>
      </c>
      <c r="E46" s="48"/>
      <c r="F46" s="48">
        <f t="shared" si="0"/>
        <v>0</v>
      </c>
      <c r="G46" s="48"/>
      <c r="H46" s="48">
        <f t="shared" si="1"/>
        <v>0</v>
      </c>
      <c r="I46" s="81">
        <f t="shared" si="2"/>
        <v>0</v>
      </c>
    </row>
    <row r="47" spans="1:9" s="2" customFormat="1" ht="22.5" outlineLevel="1" x14ac:dyDescent="0.2">
      <c r="A47" s="47" t="s">
        <v>99</v>
      </c>
      <c r="B47" s="49" t="s">
        <v>64</v>
      </c>
      <c r="C47" s="15" t="s">
        <v>19</v>
      </c>
      <c r="D47" s="48">
        <v>3</v>
      </c>
      <c r="E47" s="48"/>
      <c r="F47" s="48">
        <f t="shared" si="0"/>
        <v>0</v>
      </c>
      <c r="G47" s="48"/>
      <c r="H47" s="48">
        <f t="shared" si="1"/>
        <v>0</v>
      </c>
      <c r="I47" s="81">
        <f t="shared" si="2"/>
        <v>0</v>
      </c>
    </row>
    <row r="48" spans="1:9" s="2" customFormat="1" ht="22.5" outlineLevel="1" x14ac:dyDescent="0.2">
      <c r="A48" s="47" t="s">
        <v>100</v>
      </c>
      <c r="B48" s="49" t="s">
        <v>65</v>
      </c>
      <c r="C48" s="15" t="s">
        <v>19</v>
      </c>
      <c r="D48" s="48">
        <v>1</v>
      </c>
      <c r="E48" s="48"/>
      <c r="F48" s="48">
        <f t="shared" si="0"/>
        <v>0</v>
      </c>
      <c r="G48" s="48"/>
      <c r="H48" s="48">
        <f t="shared" si="1"/>
        <v>0</v>
      </c>
      <c r="I48" s="81">
        <f t="shared" si="2"/>
        <v>0</v>
      </c>
    </row>
    <row r="49" spans="1:9" s="2" customFormat="1" ht="22.5" outlineLevel="1" x14ac:dyDescent="0.2">
      <c r="A49" s="47" t="s">
        <v>101</v>
      </c>
      <c r="B49" s="49" t="s">
        <v>66</v>
      </c>
      <c r="C49" s="15" t="s">
        <v>19</v>
      </c>
      <c r="D49" s="48">
        <v>7</v>
      </c>
      <c r="E49" s="48"/>
      <c r="F49" s="48">
        <f t="shared" si="0"/>
        <v>0</v>
      </c>
      <c r="G49" s="48"/>
      <c r="H49" s="48">
        <f t="shared" si="1"/>
        <v>0</v>
      </c>
      <c r="I49" s="81">
        <f t="shared" si="2"/>
        <v>0</v>
      </c>
    </row>
    <row r="50" spans="1:9" s="2" customFormat="1" ht="22.5" outlineLevel="1" x14ac:dyDescent="0.2">
      <c r="A50" s="47" t="s">
        <v>102</v>
      </c>
      <c r="B50" s="49" t="s">
        <v>67</v>
      </c>
      <c r="C50" s="15" t="s">
        <v>19</v>
      </c>
      <c r="D50" s="48">
        <v>3</v>
      </c>
      <c r="E50" s="48"/>
      <c r="F50" s="48">
        <f t="shared" si="0"/>
        <v>0</v>
      </c>
      <c r="G50" s="48"/>
      <c r="H50" s="48">
        <f t="shared" si="1"/>
        <v>0</v>
      </c>
      <c r="I50" s="81">
        <f t="shared" si="2"/>
        <v>0</v>
      </c>
    </row>
    <row r="51" spans="1:9" s="2" customFormat="1" ht="22.5" outlineLevel="1" x14ac:dyDescent="0.2">
      <c r="A51" s="47" t="s">
        <v>103</v>
      </c>
      <c r="B51" s="49" t="s">
        <v>68</v>
      </c>
      <c r="C51" s="15" t="s">
        <v>19</v>
      </c>
      <c r="D51" s="48">
        <v>1</v>
      </c>
      <c r="E51" s="48"/>
      <c r="F51" s="48">
        <f t="shared" si="0"/>
        <v>0</v>
      </c>
      <c r="G51" s="48"/>
      <c r="H51" s="48">
        <f t="shared" si="1"/>
        <v>0</v>
      </c>
      <c r="I51" s="81">
        <f t="shared" si="2"/>
        <v>0</v>
      </c>
    </row>
    <row r="52" spans="1:9" s="2" customFormat="1" ht="22.5" outlineLevel="1" x14ac:dyDescent="0.2">
      <c r="A52" s="47" t="s">
        <v>104</v>
      </c>
      <c r="B52" s="49" t="s">
        <v>69</v>
      </c>
      <c r="C52" s="15" t="s">
        <v>19</v>
      </c>
      <c r="D52" s="48">
        <v>1</v>
      </c>
      <c r="E52" s="48"/>
      <c r="F52" s="48">
        <f t="shared" si="0"/>
        <v>0</v>
      </c>
      <c r="G52" s="48"/>
      <c r="H52" s="48">
        <f t="shared" si="1"/>
        <v>0</v>
      </c>
      <c r="I52" s="81">
        <f t="shared" si="2"/>
        <v>0</v>
      </c>
    </row>
    <row r="53" spans="1:9" s="2" customFormat="1" ht="22.5" outlineLevel="1" x14ac:dyDescent="0.2">
      <c r="A53" s="47" t="s">
        <v>105</v>
      </c>
      <c r="B53" s="49" t="s">
        <v>106</v>
      </c>
      <c r="C53" s="15" t="s">
        <v>19</v>
      </c>
      <c r="D53" s="48">
        <v>1</v>
      </c>
      <c r="E53" s="48"/>
      <c r="F53" s="48">
        <f t="shared" si="0"/>
        <v>0</v>
      </c>
      <c r="G53" s="48"/>
      <c r="H53" s="48">
        <f t="shared" si="1"/>
        <v>0</v>
      </c>
      <c r="I53" s="81">
        <f t="shared" si="2"/>
        <v>0</v>
      </c>
    </row>
    <row r="54" spans="1:9" s="2" customFormat="1" outlineLevel="1" x14ac:dyDescent="0.2">
      <c r="A54" s="66"/>
      <c r="B54" s="67"/>
      <c r="C54" s="16"/>
      <c r="D54" s="68"/>
      <c r="E54" s="68"/>
      <c r="F54" s="48"/>
      <c r="G54" s="48"/>
      <c r="H54" s="48"/>
      <c r="I54" s="81"/>
    </row>
    <row r="55" spans="1:9" s="2" customFormat="1" outlineLevel="1" x14ac:dyDescent="0.2">
      <c r="A55" s="66"/>
      <c r="B55" s="69"/>
      <c r="C55" s="16"/>
      <c r="D55" s="68"/>
      <c r="E55" s="68"/>
      <c r="F55" s="48"/>
      <c r="G55" s="48"/>
      <c r="H55" s="48"/>
      <c r="I55" s="81"/>
    </row>
    <row r="56" spans="1:9" s="2" customFormat="1" ht="33.75" outlineLevel="1" x14ac:dyDescent="0.2">
      <c r="A56" s="44" t="s">
        <v>70</v>
      </c>
      <c r="B56" s="45" t="s">
        <v>71</v>
      </c>
      <c r="C56" s="64" t="s">
        <v>27</v>
      </c>
      <c r="D56" s="70"/>
      <c r="E56" s="70"/>
      <c r="F56" s="70">
        <f>SUM(F57:F61)</f>
        <v>0</v>
      </c>
      <c r="G56" s="70"/>
      <c r="H56" s="70">
        <f>SUM(H57:H61)</f>
        <v>0</v>
      </c>
      <c r="I56" s="85">
        <f>SUM(I57:I61)</f>
        <v>0</v>
      </c>
    </row>
    <row r="57" spans="1:9" s="2" customFormat="1" outlineLevel="1" x14ac:dyDescent="0.2">
      <c r="A57" s="47"/>
      <c r="B57" s="42"/>
      <c r="C57" s="15"/>
      <c r="D57" s="68"/>
      <c r="E57" s="68"/>
      <c r="F57" s="68"/>
      <c r="G57" s="68"/>
      <c r="H57" s="68"/>
      <c r="I57" s="86"/>
    </row>
    <row r="58" spans="1:9" s="2" customFormat="1" outlineLevel="1" x14ac:dyDescent="0.2">
      <c r="A58" s="47" t="s">
        <v>72</v>
      </c>
      <c r="B58" s="42" t="s">
        <v>73</v>
      </c>
      <c r="C58" s="15"/>
      <c r="D58" s="68"/>
      <c r="E58" s="68"/>
      <c r="F58" s="68"/>
      <c r="G58" s="68"/>
      <c r="H58" s="68"/>
      <c r="I58" s="86"/>
    </row>
    <row r="59" spans="1:9" s="2" customFormat="1" ht="45" outlineLevel="1" x14ac:dyDescent="0.2">
      <c r="A59" s="47" t="s">
        <v>74</v>
      </c>
      <c r="B59" s="49" t="s">
        <v>107</v>
      </c>
      <c r="C59" s="15" t="s">
        <v>18</v>
      </c>
      <c r="D59" s="48">
        <f>951.3*0.3</f>
        <v>285.39</v>
      </c>
      <c r="E59" s="48"/>
      <c r="F59" s="48">
        <f>E59*D59</f>
        <v>0</v>
      </c>
      <c r="G59" s="48"/>
      <c r="H59" s="48">
        <f>G59*D59</f>
        <v>0</v>
      </c>
      <c r="I59" s="81">
        <f>H59+F59</f>
        <v>0</v>
      </c>
    </row>
    <row r="60" spans="1:9" s="2" customFormat="1" x14ac:dyDescent="0.2">
      <c r="A60" s="47"/>
      <c r="B60" s="49"/>
      <c r="C60" s="15"/>
      <c r="D60" s="15"/>
      <c r="E60" s="15"/>
      <c r="F60" s="15"/>
      <c r="G60" s="15"/>
      <c r="H60" s="15"/>
      <c r="I60" s="87"/>
    </row>
    <row r="61" spans="1:9" s="2" customFormat="1" outlineLevel="1" x14ac:dyDescent="0.2">
      <c r="A61" s="66"/>
      <c r="B61" s="67"/>
      <c r="C61" s="16" t="s">
        <v>27</v>
      </c>
      <c r="D61" s="68"/>
      <c r="E61" s="68"/>
      <c r="F61" s="68"/>
      <c r="G61" s="68"/>
      <c r="H61" s="68"/>
      <c r="I61" s="86"/>
    </row>
    <row r="62" spans="1:9" s="2" customFormat="1" ht="45" outlineLevel="1" x14ac:dyDescent="0.2">
      <c r="A62" s="44" t="s">
        <v>75</v>
      </c>
      <c r="B62" s="45" t="s">
        <v>76</v>
      </c>
      <c r="C62" s="64"/>
      <c r="D62" s="65"/>
      <c r="E62" s="65"/>
      <c r="F62" s="70">
        <f>SUM(F63:F67)</f>
        <v>0</v>
      </c>
      <c r="G62" s="70"/>
      <c r="H62" s="70">
        <f>SUM(H63:H67)</f>
        <v>0</v>
      </c>
      <c r="I62" s="85">
        <f>SUM(I63:I67)</f>
        <v>0</v>
      </c>
    </row>
    <row r="63" spans="1:9" s="2" customFormat="1" outlineLevel="1" x14ac:dyDescent="0.2">
      <c r="A63" s="66"/>
      <c r="B63" s="69"/>
      <c r="C63" s="16"/>
      <c r="D63" s="68"/>
      <c r="E63" s="68"/>
      <c r="F63" s="68"/>
      <c r="G63" s="68"/>
      <c r="H63" s="68"/>
      <c r="I63" s="86"/>
    </row>
    <row r="64" spans="1:9" s="2" customFormat="1" ht="45" outlineLevel="1" x14ac:dyDescent="0.2">
      <c r="A64" s="47" t="s">
        <v>77</v>
      </c>
      <c r="B64" s="49" t="s">
        <v>78</v>
      </c>
      <c r="C64" s="15" t="s">
        <v>18</v>
      </c>
      <c r="D64" s="48">
        <v>328.27</v>
      </c>
      <c r="E64" s="48"/>
      <c r="F64" s="48">
        <f>E64*D64</f>
        <v>0</v>
      </c>
      <c r="G64" s="48"/>
      <c r="H64" s="48">
        <f>G64*D64</f>
        <v>0</v>
      </c>
      <c r="I64" s="81">
        <f>H64+F64</f>
        <v>0</v>
      </c>
    </row>
    <row r="65" spans="1:9" s="2" customFormat="1" ht="36" customHeight="1" outlineLevel="1" x14ac:dyDescent="0.2">
      <c r="A65" s="47" t="s">
        <v>79</v>
      </c>
      <c r="B65" s="49" t="s">
        <v>80</v>
      </c>
      <c r="C65" s="15" t="s">
        <v>18</v>
      </c>
      <c r="D65" s="48">
        <v>328.27</v>
      </c>
      <c r="E65" s="48"/>
      <c r="F65" s="48">
        <f>E65*D65</f>
        <v>0</v>
      </c>
      <c r="G65" s="48"/>
      <c r="H65" s="48">
        <f>G65*D65</f>
        <v>0</v>
      </c>
      <c r="I65" s="81">
        <f>H65+F65</f>
        <v>0</v>
      </c>
    </row>
    <row r="66" spans="1:9" s="2" customFormat="1" outlineLevel="1" x14ac:dyDescent="0.2">
      <c r="A66" s="47"/>
      <c r="B66" s="49"/>
      <c r="C66" s="15"/>
      <c r="D66" s="48"/>
      <c r="E66" s="48"/>
      <c r="F66" s="48"/>
      <c r="G66" s="48"/>
      <c r="H66" s="48"/>
      <c r="I66" s="81"/>
    </row>
    <row r="67" spans="1:9" s="2" customFormat="1" outlineLevel="1" x14ac:dyDescent="0.2">
      <c r="A67" s="47"/>
      <c r="B67" s="49"/>
      <c r="C67" s="15"/>
      <c r="D67" s="48"/>
      <c r="E67" s="48"/>
      <c r="F67" s="48"/>
      <c r="G67" s="48"/>
      <c r="H67" s="48"/>
      <c r="I67" s="81"/>
    </row>
    <row r="68" spans="1:9" s="2" customFormat="1" outlineLevel="1" x14ac:dyDescent="0.2">
      <c r="A68" s="44" t="s">
        <v>81</v>
      </c>
      <c r="B68" s="45" t="s">
        <v>108</v>
      </c>
      <c r="C68" s="64"/>
      <c r="D68" s="65"/>
      <c r="E68" s="65"/>
      <c r="F68" s="70">
        <f>SUM(F69:F72)</f>
        <v>0</v>
      </c>
      <c r="G68" s="70"/>
      <c r="H68" s="70">
        <f>SUM(H69:H72)</f>
        <v>0</v>
      </c>
      <c r="I68" s="85">
        <f>SUM(I69:I72)</f>
        <v>0</v>
      </c>
    </row>
    <row r="69" spans="1:9" s="2" customFormat="1" outlineLevel="1" x14ac:dyDescent="0.2">
      <c r="A69" s="66"/>
      <c r="B69" s="69"/>
      <c r="C69" s="16"/>
      <c r="D69" s="68"/>
      <c r="E69" s="68"/>
      <c r="F69" s="68"/>
      <c r="G69" s="68"/>
      <c r="H69" s="68"/>
      <c r="I69" s="86"/>
    </row>
    <row r="70" spans="1:9" s="2" customFormat="1" ht="56.25" outlineLevel="1" x14ac:dyDescent="0.2">
      <c r="A70" s="47" t="s">
        <v>82</v>
      </c>
      <c r="B70" s="49" t="s">
        <v>109</v>
      </c>
      <c r="C70" s="71" t="s">
        <v>20</v>
      </c>
      <c r="D70" s="72">
        <v>1</v>
      </c>
      <c r="E70" s="72"/>
      <c r="F70" s="48">
        <f>E70*D70</f>
        <v>0</v>
      </c>
      <c r="G70" s="48"/>
      <c r="H70" s="48">
        <f>G70*D70</f>
        <v>0</v>
      </c>
      <c r="I70" s="81">
        <f>H70+F70</f>
        <v>0</v>
      </c>
    </row>
    <row r="71" spans="1:9" s="2" customFormat="1" outlineLevel="1" x14ac:dyDescent="0.2">
      <c r="A71" s="47"/>
      <c r="B71" s="49"/>
      <c r="C71" s="15"/>
      <c r="D71" s="48"/>
      <c r="E71" s="48"/>
      <c r="F71" s="48"/>
      <c r="G71" s="48"/>
      <c r="H71" s="48"/>
      <c r="I71" s="81"/>
    </row>
    <row r="72" spans="1:9" s="2" customFormat="1" outlineLevel="1" x14ac:dyDescent="0.2">
      <c r="A72" s="66"/>
      <c r="B72" s="67"/>
      <c r="C72" s="16"/>
      <c r="D72" s="68"/>
      <c r="E72" s="68"/>
      <c r="F72" s="68"/>
      <c r="G72" s="68"/>
      <c r="H72" s="68"/>
      <c r="I72" s="86"/>
    </row>
    <row r="73" spans="1:9" s="2" customFormat="1" outlineLevel="1" x14ac:dyDescent="0.2">
      <c r="A73" s="44" t="s">
        <v>83</v>
      </c>
      <c r="B73" s="45" t="s">
        <v>84</v>
      </c>
      <c r="C73" s="64" t="s">
        <v>27</v>
      </c>
      <c r="D73" s="65"/>
      <c r="E73" s="65"/>
      <c r="F73" s="70">
        <f>SUM(F74:F79)</f>
        <v>0</v>
      </c>
      <c r="G73" s="70"/>
      <c r="H73" s="70">
        <f>SUM(H74:H79)</f>
        <v>0</v>
      </c>
      <c r="I73" s="85">
        <f>SUM(I74:I79)</f>
        <v>0</v>
      </c>
    </row>
    <row r="74" spans="1:9" s="2" customFormat="1" outlineLevel="1" x14ac:dyDescent="0.2">
      <c r="A74" s="47"/>
      <c r="B74" s="49"/>
      <c r="C74" s="15"/>
      <c r="D74" s="48"/>
      <c r="E74" s="48"/>
      <c r="F74" s="48"/>
      <c r="G74" s="48"/>
      <c r="H74" s="48">
        <f>G74*D74</f>
        <v>0</v>
      </c>
      <c r="I74" s="81">
        <f>H74+F74</f>
        <v>0</v>
      </c>
    </row>
    <row r="75" spans="1:9" s="2" customFormat="1" outlineLevel="1" x14ac:dyDescent="0.2">
      <c r="A75" s="47" t="s">
        <v>85</v>
      </c>
      <c r="B75" s="49" t="s">
        <v>86</v>
      </c>
      <c r="C75" s="15" t="s">
        <v>32</v>
      </c>
      <c r="D75" s="48">
        <v>712.14</v>
      </c>
      <c r="E75" s="48"/>
      <c r="F75" s="48">
        <f>E75*D75</f>
        <v>0</v>
      </c>
      <c r="G75" s="48"/>
      <c r="H75" s="48">
        <f>G75*D75</f>
        <v>0</v>
      </c>
      <c r="I75" s="81">
        <f>H75+F75</f>
        <v>0</v>
      </c>
    </row>
    <row r="76" spans="1:9" s="2" customFormat="1" outlineLevel="1" x14ac:dyDescent="0.2">
      <c r="A76" s="115"/>
      <c r="B76" s="116"/>
      <c r="C76" s="71"/>
      <c r="D76" s="72"/>
      <c r="E76" s="72"/>
      <c r="F76" s="48"/>
      <c r="G76" s="48"/>
      <c r="H76" s="48"/>
      <c r="I76" s="81"/>
    </row>
    <row r="77" spans="1:9" s="2" customFormat="1" outlineLevel="1" x14ac:dyDescent="0.2">
      <c r="A77" s="73"/>
      <c r="B77" s="74"/>
      <c r="C77" s="75"/>
      <c r="D77" s="76"/>
      <c r="E77" s="72"/>
      <c r="F77" s="48"/>
      <c r="G77" s="48"/>
      <c r="H77" s="48"/>
      <c r="I77" s="81"/>
    </row>
    <row r="78" spans="1:9" s="2" customFormat="1" outlineLevel="1" x14ac:dyDescent="0.2">
      <c r="A78" s="73"/>
      <c r="B78" s="74"/>
      <c r="C78" s="75"/>
      <c r="D78" s="76"/>
      <c r="E78" s="76"/>
      <c r="F78" s="76"/>
      <c r="G78" s="76"/>
      <c r="H78" s="76"/>
      <c r="I78" s="88"/>
    </row>
    <row r="79" spans="1:9" s="2" customFormat="1" outlineLevel="1" x14ac:dyDescent="0.2">
      <c r="A79" s="19"/>
      <c r="B79" s="20"/>
      <c r="C79" s="18"/>
      <c r="D79" s="18"/>
      <c r="E79" s="18"/>
      <c r="F79" s="18"/>
      <c r="G79" s="18"/>
      <c r="H79" s="18"/>
      <c r="I79" s="89"/>
    </row>
  </sheetData>
  <mergeCells count="5">
    <mergeCell ref="E5:G5"/>
    <mergeCell ref="B2:B5"/>
    <mergeCell ref="D2:G2"/>
    <mergeCell ref="E3:G3"/>
    <mergeCell ref="E4:G4"/>
  </mergeCells>
  <phoneticPr fontId="10" type="noConversion"/>
  <conditionalFormatting sqref="B58:B74">
    <cfRule type="duplicateValues" dxfId="0" priority="3" stopIfTrue="1"/>
  </conditionalFormatting>
  <printOptions horizontalCentered="1"/>
  <pageMargins left="0.39370078740157483" right="0.39370078740157483" top="0.59055118110236227" bottom="0.39370078740157483" header="0.27559055118110237" footer="0"/>
  <pageSetup paperSize="9" scale="86" fitToHeight="50" orientation="landscape" r:id="rId1"/>
  <headerFooter>
    <oddHeader>&amp;C&amp;"Arial,Negrito"ANEXO VIII</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622F9-EF3C-45B7-92E5-4B5FCB465BB0}">
  <dimension ref="B1:F2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ht="25.5" x14ac:dyDescent="0.2">
      <c r="B1" s="117" t="s">
        <v>111</v>
      </c>
      <c r="C1" s="117"/>
      <c r="D1" s="126"/>
      <c r="E1" s="126"/>
      <c r="F1" s="126"/>
    </row>
    <row r="2" spans="2:6" x14ac:dyDescent="0.2">
      <c r="B2" s="117" t="s">
        <v>112</v>
      </c>
      <c r="C2" s="117"/>
      <c r="D2" s="126"/>
      <c r="E2" s="126"/>
      <c r="F2" s="126"/>
    </row>
    <row r="3" spans="2:6" x14ac:dyDescent="0.2">
      <c r="B3" s="118"/>
      <c r="C3" s="118"/>
      <c r="D3" s="127"/>
      <c r="E3" s="127"/>
      <c r="F3" s="127"/>
    </row>
    <row r="4" spans="2:6" ht="38.25" x14ac:dyDescent="0.2">
      <c r="B4" s="118" t="s">
        <v>113</v>
      </c>
      <c r="C4" s="118"/>
      <c r="D4" s="127"/>
      <c r="E4" s="127"/>
      <c r="F4" s="127"/>
    </row>
    <row r="5" spans="2:6" x14ac:dyDescent="0.2">
      <c r="B5" s="118"/>
      <c r="C5" s="118"/>
      <c r="D5" s="127"/>
      <c r="E5" s="127"/>
      <c r="F5" s="127"/>
    </row>
    <row r="6" spans="2:6" ht="25.5" x14ac:dyDescent="0.2">
      <c r="B6" s="117" t="s">
        <v>114</v>
      </c>
      <c r="C6" s="117"/>
      <c r="D6" s="126"/>
      <c r="E6" s="126" t="s">
        <v>115</v>
      </c>
      <c r="F6" s="126" t="s">
        <v>116</v>
      </c>
    </row>
    <row r="7" spans="2:6" ht="13.5" thickBot="1" x14ac:dyDescent="0.25">
      <c r="B7" s="118"/>
      <c r="C7" s="118"/>
      <c r="D7" s="127"/>
      <c r="E7" s="127"/>
      <c r="F7" s="127"/>
    </row>
    <row r="8" spans="2:6" ht="51" x14ac:dyDescent="0.2">
      <c r="B8" s="119" t="s">
        <v>117</v>
      </c>
      <c r="C8" s="120"/>
      <c r="D8" s="128"/>
      <c r="E8" s="128">
        <v>1</v>
      </c>
      <c r="F8" s="129"/>
    </row>
    <row r="9" spans="2:6" ht="25.5" x14ac:dyDescent="0.2">
      <c r="B9" s="121"/>
      <c r="C9" s="118"/>
      <c r="D9" s="127"/>
      <c r="E9" s="130" t="s">
        <v>118</v>
      </c>
      <c r="F9" s="131" t="s">
        <v>119</v>
      </c>
    </row>
    <row r="10" spans="2:6" x14ac:dyDescent="0.2">
      <c r="B10" s="121"/>
      <c r="C10" s="118"/>
      <c r="D10" s="127"/>
      <c r="E10" s="127"/>
      <c r="F10" s="131" t="s">
        <v>120</v>
      </c>
    </row>
    <row r="11" spans="2:6" x14ac:dyDescent="0.2">
      <c r="B11" s="121"/>
      <c r="C11" s="118"/>
      <c r="D11" s="127"/>
      <c r="E11" s="127"/>
      <c r="F11" s="131" t="s">
        <v>121</v>
      </c>
    </row>
    <row r="12" spans="2:6" x14ac:dyDescent="0.2">
      <c r="B12" s="121"/>
      <c r="C12" s="118"/>
      <c r="D12" s="127"/>
      <c r="E12" s="127"/>
      <c r="F12" s="131" t="s">
        <v>122</v>
      </c>
    </row>
    <row r="13" spans="2:6" x14ac:dyDescent="0.2">
      <c r="B13" s="121"/>
      <c r="C13" s="118"/>
      <c r="D13" s="127"/>
      <c r="E13" s="127"/>
      <c r="F13" s="131" t="s">
        <v>123</v>
      </c>
    </row>
    <row r="14" spans="2:6" ht="13.5" thickBot="1" x14ac:dyDescent="0.25">
      <c r="B14" s="122"/>
      <c r="C14" s="123"/>
      <c r="D14" s="132"/>
      <c r="E14" s="132"/>
      <c r="F14" s="133" t="s">
        <v>124</v>
      </c>
    </row>
    <row r="15" spans="2:6" x14ac:dyDescent="0.2">
      <c r="B15" s="118"/>
      <c r="C15" s="118"/>
      <c r="D15" s="127"/>
      <c r="E15" s="127"/>
      <c r="F15" s="127"/>
    </row>
    <row r="16" spans="2:6" x14ac:dyDescent="0.2">
      <c r="B16" s="118"/>
      <c r="C16" s="118"/>
      <c r="D16" s="127"/>
      <c r="E16" s="127"/>
      <c r="F16" s="127"/>
    </row>
    <row r="17" spans="2:6" x14ac:dyDescent="0.2">
      <c r="B17" s="117" t="s">
        <v>125</v>
      </c>
      <c r="C17" s="117"/>
      <c r="D17" s="126"/>
      <c r="E17" s="126"/>
      <c r="F17" s="126"/>
    </row>
    <row r="18" spans="2:6" ht="13.5" thickBot="1" x14ac:dyDescent="0.25">
      <c r="B18" s="118"/>
      <c r="C18" s="118"/>
      <c r="D18" s="127"/>
      <c r="E18" s="127"/>
      <c r="F18" s="127"/>
    </row>
    <row r="19" spans="2:6" ht="39" thickBot="1" x14ac:dyDescent="0.25">
      <c r="B19" s="124" t="s">
        <v>126</v>
      </c>
      <c r="C19" s="125"/>
      <c r="D19" s="134"/>
      <c r="E19" s="134">
        <v>30</v>
      </c>
      <c r="F19" s="135" t="s">
        <v>119</v>
      </c>
    </row>
    <row r="20" spans="2:6" x14ac:dyDescent="0.2">
      <c r="B20" s="118"/>
      <c r="C20" s="118"/>
      <c r="D20" s="127"/>
      <c r="E20" s="127"/>
      <c r="F20" s="127"/>
    </row>
  </sheetData>
  <hyperlinks>
    <hyperlink ref="E9" location="'PLAN ORÇ'!B58:B74" display="'PLAN ORÇ'!B58:B74" xr:uid="{87647A3F-FD56-436D-B069-FAC0F1BDF0FC}"/>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 ORÇ</vt:lpstr>
      <vt:lpstr>Planilha1</vt:lpstr>
      <vt:lpstr>'PLAN ORÇ'!Area_de_impressao</vt:lpstr>
      <vt:lpstr>'PLAN ORÇ'!Titulos_de_impressao</vt:lpstr>
    </vt:vector>
  </TitlesOfParts>
  <Company>Enciplan S/C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Adilson</dc:creator>
  <cp:lastModifiedBy>Beatriz Coscia Sichetti da Silva</cp:lastModifiedBy>
  <cp:lastPrinted>2026-06-09T18:15:10Z</cp:lastPrinted>
  <dcterms:created xsi:type="dcterms:W3CDTF">2003-04-08T11:52:01Z</dcterms:created>
  <dcterms:modified xsi:type="dcterms:W3CDTF">2026-06-09T18:16:18Z</dcterms:modified>
</cp:coreProperties>
</file>